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D393F719-A1D2-42FC-AF32-BB8FA8F99A59}" xr6:coauthVersionLast="47" xr6:coauthVersionMax="47" xr10:uidLastSave="{00000000-0000-0000-0000-000000000000}"/>
  <bookViews>
    <workbookView xWindow="-110" yWindow="-110" windowWidth="19420" windowHeight="10300" tabRatio="749" xr2:uid="{00000000-000D-0000-FFFF-FFFF00000000}"/>
  </bookViews>
  <sheets>
    <sheet name="Tartalom" sheetId="87" r:id="rId1"/>
    <sheet name="ESG" sheetId="75" r:id="rId2"/>
    <sheet name="Hitelminőség" sheetId="76" r:id="rId3"/>
    <sheet name="Fedezett hitelek" sheetId="77" r:id="rId4"/>
    <sheet name="Igazodási mérőszámok" sheetId="86" r:id="rId5"/>
    <sheet name="Kitettségek legnagyobb cégeknél" sheetId="79" r:id="rId6"/>
    <sheet name="Fizikai kockázatok" sheetId="80" r:id="rId7"/>
    <sheet name="GAR összefoglalás" sheetId="81" r:id="rId8"/>
    <sheet name="GAR eszközök" sheetId="82" r:id="rId9"/>
    <sheet name="GAR %" sheetId="83" r:id="rId10"/>
    <sheet name="BTAR" sheetId="84" r:id="rId11"/>
    <sheet name="Egyéb enyhítő intézkedések" sheetId="85" r:id="rId12"/>
  </sheets>
  <definedNames>
    <definedName name="ID" localSheetId="1" hidden="1">"a24543b8-3988-46d1-af34-dcb581dfa132"</definedName>
    <definedName name="ID" localSheetId="0" hidden="1">"d0f7e9ba-7a80-4715-8d10-19e2d2464f43"</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82" l="1"/>
  <c r="B6" i="83" s="1"/>
  <c r="B8" i="84" s="1"/>
  <c r="B6" i="85" s="1"/>
</calcChain>
</file>

<file path=xl/sharedStrings.xml><?xml version="1.0" encoding="utf-8"?>
<sst xmlns="http://schemas.openxmlformats.org/spreadsheetml/2006/main" count="805" uniqueCount="335">
  <si>
    <t>Összesen</t>
  </si>
  <si>
    <t>h</t>
  </si>
  <si>
    <t>i</t>
  </si>
  <si>
    <t>g</t>
  </si>
  <si>
    <t>Halmozott értékvesztés, a hitelkockázat-változásból származó negatív valósérték-változás halmozott összege és céltartalékok</t>
  </si>
  <si>
    <t>ebből 2. szakasz</t>
  </si>
  <si>
    <t>Hitelek és előlegek</t>
  </si>
  <si>
    <t>Hitelintézetek</t>
  </si>
  <si>
    <t>Háztartások</t>
  </si>
  <si>
    <t>Hitelviszonyt megtestesítő értékpapírok</t>
  </si>
  <si>
    <t>Bruttó könyv szerinti érték</t>
  </si>
  <si>
    <t>Tulajdoni részesedést megtestesítő instrumentumok</t>
  </si>
  <si>
    <t>A</t>
  </si>
  <si>
    <t>B</t>
  </si>
  <si>
    <t>C</t>
  </si>
  <si>
    <t>D</t>
  </si>
  <si>
    <t>Vissza a tartalomhoz</t>
  </si>
  <si>
    <t>Az éghajlatváltozással kapcsolatos átállás potenciális kockázatának mutatói: A kitettségek hitelminősége ágazatonként, kibocsátásmennyiség és hátralévő futamidő szerint</t>
  </si>
  <si>
    <t>Ágazat/alágazat</t>
  </si>
  <si>
    <t>a</t>
  </si>
  <si>
    <t>b</t>
  </si>
  <si>
    <t>c</t>
  </si>
  <si>
    <t>d</t>
  </si>
  <si>
    <t>e</t>
  </si>
  <si>
    <t>f</t>
  </si>
  <si>
    <t>j</t>
  </si>
  <si>
    <t>k</t>
  </si>
  <si>
    <t>l</t>
  </si>
  <si>
    <t>m</t>
  </si>
  <si>
    <t>n</t>
  </si>
  <si>
    <t>o</t>
  </si>
  <si>
    <t>p</t>
  </si>
  <si>
    <t>Bruttó könyv szerinti érték (millió EUR)</t>
  </si>
  <si>
    <t>Halmozott értékvesztés, a hitelkockázat-változásból származó negatív valósérték-változás halmozott összege és céltartalékok (millió EUR)</t>
  </si>
  <si>
    <t>Finanszírozott ÜHG-kibocsátások (partnerek 1., 2. és 3.körbe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</si>
  <si>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</si>
  <si>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&lt;= 5 év</t>
  </si>
  <si>
    <t>&gt; 5 év &lt;= 10 év</t>
  </si>
  <si>
    <t>&gt; 10 év &lt;= 20 év</t>
  </si>
  <si>
    <t>&gt; 20 év</t>
  </si>
  <si>
    <t>Átlagos súlyozott futamidő</t>
  </si>
  <si>
    <t>ebből a Párizsi Megállapodáshoz igazodó uniós referenciamutatókból kizárt vállalatokkal szembeni kitettségek</t>
  </si>
  <si>
    <t>ebből környezeti szempontból fenntartható (CCM)</t>
  </si>
  <si>
    <t>ebből nem teljesítő kitettségek</t>
  </si>
  <si>
    <t>ebből: finanszírozott, 3. körbe tartozó kibocsátások</t>
  </si>
  <si>
    <t>Az éghajlatváltozáshoz nagymértékben hozzájáruló ágazatokkal szembeni kitettségek*</t>
  </si>
  <si>
    <t>A - Mezőgazdaság, erdőgazdálkodás és halászat</t>
  </si>
  <si>
    <t>B - Bányászat és kőfejtés</t>
  </si>
  <si>
    <t xml:space="preserve">B.05 - Barnaszén és lignit bányászata </t>
  </si>
  <si>
    <t xml:space="preserve">B.06 - Kőolaj és földgázkitermelés  </t>
  </si>
  <si>
    <t xml:space="preserve">B.07 - Fémércek bányászata  </t>
  </si>
  <si>
    <t>B.08 - Egyéb bányászat</t>
  </si>
  <si>
    <t>B.09 - Bányászati szolgáltatás</t>
  </si>
  <si>
    <t>C - Feldolgozópar</t>
  </si>
  <si>
    <t>C.10 - Élelmiszerek gyártása</t>
  </si>
  <si>
    <t>C.11 - Italgyártás</t>
  </si>
  <si>
    <t>C.12 - Dohánytermék gyártása</t>
  </si>
  <si>
    <t>C.13 - Textilgyártás</t>
  </si>
  <si>
    <t>C.14 - Ruházat gyártása</t>
  </si>
  <si>
    <t>C.15 - Bőr és bőrtermék gyártása</t>
  </si>
  <si>
    <t>C.16 - Fafeldolgozás, valamint fa- és parafatermékek gyártása (kivéve bútorgyártás); szalma- és fonottáru gyártása</t>
  </si>
  <si>
    <t xml:space="preserve">C.17 - Papíripari rostanyag, papír és karton gyártása </t>
  </si>
  <si>
    <t>C.18 - Nyomdaipari tevékenység, nyomdai szolgáltatás</t>
  </si>
  <si>
    <t>C.19 - Kokszolókemencei termék gyártása</t>
  </si>
  <si>
    <t xml:space="preserve">C.20 - Vegyi anyag gyártása </t>
  </si>
  <si>
    <t>C.21 - Gyógyszergyártás</t>
  </si>
  <si>
    <t>C.22 - Gumigyártás</t>
  </si>
  <si>
    <t>C.23 - Egyéb nemfém ásványi termék gyártása</t>
  </si>
  <si>
    <t>C.24 - Fémalapanyag gyártása</t>
  </si>
  <si>
    <t>C.25 - Fémfeldolgozási termékek gyártása (kivéve gép, berendezés)</t>
  </si>
  <si>
    <t>C.26 - Számítógép, elektronikai, optikai termék gyártása</t>
  </si>
  <si>
    <t>C.27 - Elektromos berendezések gyártása</t>
  </si>
  <si>
    <t>C.28 - Gép, gépi berendezés gyártása</t>
  </si>
  <si>
    <t>C.29 - Közúti jármű gyártása</t>
  </si>
  <si>
    <t>C.30 - Egyéb jármű gyártása</t>
  </si>
  <si>
    <t>C.31 - Bútorgyártás</t>
  </si>
  <si>
    <t>C.32 - Egyéb feldolgozóipar</t>
  </si>
  <si>
    <t>C.33 - Gép, gépi berendezés javítása, üzembe helyezése</t>
  </si>
  <si>
    <t>D - Villamosenergia-, gáz-, gőz- és légkondicionáló-ellátás</t>
  </si>
  <si>
    <t>D35.1 - Villamosenergia-termelés, -ellátás</t>
  </si>
  <si>
    <t>D35.11 - Villamosenergia-termelés</t>
  </si>
  <si>
    <t>D35.2 - Gázellátás</t>
  </si>
  <si>
    <t>D35.3 - Gőzellátás és légkondicionálás</t>
  </si>
  <si>
    <t>E - Vízellátás; szennyvízelvezetés, hulladékgazdálkodás és szennyeződésmentesítés</t>
  </si>
  <si>
    <t>F - Építőipar</t>
  </si>
  <si>
    <t>F.41 - Épületek építése</t>
  </si>
  <si>
    <t>F.42 - Építőmérnöki tevékenység</t>
  </si>
  <si>
    <t>F.43 - Speciális építőipari tevékenység</t>
  </si>
  <si>
    <t>G - Kereskedelem; gépjárművek és motorkerékpárok javítása</t>
  </si>
  <si>
    <t>H - Szállítás és tárolás</t>
  </si>
  <si>
    <t>H.49 - Szárazföldi és csővezetékes szállítás</t>
  </si>
  <si>
    <t>H.50 - Vízi szállítás</t>
  </si>
  <si>
    <t>H.51 - Légi szállítás</t>
  </si>
  <si>
    <t>H.52 - Raktározás és szállítást segítő tevékenység</t>
  </si>
  <si>
    <t>H.53 - Postai, futárpostai tevékenység</t>
  </si>
  <si>
    <t>I - Szálláshely-szolgáltatás, vendéglátás</t>
  </si>
  <si>
    <t>L - Ingatlanügyletek</t>
  </si>
  <si>
    <t>Az éghajlatváltozáshoz nagymértékben hozzájáruló ágazatokon kívüli ágazatokkal szembeni kitettségek*</t>
  </si>
  <si>
    <t>K - Pénzügyi és biztosítási tevékenység</t>
  </si>
  <si>
    <t>Egyéb ágazatokkal szembeni kitettségek (NACE kódok J, M - U)</t>
  </si>
  <si>
    <t>* Az (EU) 2016/1011 rendeletnek az uniós éghajlatváltozási referenciaértékekre és a Párizshoz igazodó uniós referenciaértékekre vonatkozó minimumkövetelmények tekintetében történő kiegészítéséről szóló (EU) 2020/1818 felhatalmazáson alapuló bizottsági rendeletnek megfelelően - Az éghajlati referenciaértékekre vonatkozó előírásokról szóló rendelet - 6 preambulumbekezdés: Az 1893/2006/EK rendelet I. mellékletének A-H és L szakaszában felsorolt ágazatok.</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</si>
  <si>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</si>
  <si>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</si>
  <si>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</si>
  <si>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</si>
  <si>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</si>
  <si>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</si>
  <si>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</si>
  <si>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</si>
  <si>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</si>
  <si>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</si>
  <si>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</si>
  <si>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</si>
  <si>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</si>
  <si>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</si>
  <si>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</si>
  <si>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</si>
  <si>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</si>
  <si>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</si>
  <si>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</si>
  <si>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</si>
  <si>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</si>
  <si>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</si>
  <si>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Az éghajlatváltozással kapcsolatos átállás potenciális kockázatának mutatói: Igazodási mérőszámok</t>
  </si>
  <si>
    <t>Szektor</t>
  </si>
  <si>
    <t>NACE kategóriák</t>
  </si>
  <si>
    <t>Portfólió bruttó könyv szerinti értéke (millió EUR)</t>
  </si>
  <si>
    <t>Összehangolási mérőszám**</t>
  </si>
  <si>
    <t>Referenciaév</t>
  </si>
  <si>
    <t>Az IEA NZE2050-től való távolság %-ban ***</t>
  </si>
  <si>
    <t>Cél (referenciaév + 3 év)</t>
  </si>
  <si>
    <t>Fosszilis tüzelőanyagok égetése</t>
  </si>
  <si>
    <t>Autóipar</t>
  </si>
  <si>
    <t>Légiközlekedés</t>
  </si>
  <si>
    <t>Tengeri szállítás</t>
  </si>
  <si>
    <t>Cement-, klinker- és mészgyártás</t>
  </si>
  <si>
    <t>Vas- és acél-, koksz- és fémérctermelés</t>
  </si>
  <si>
    <t>... az intézmény üzleti modelljéhez kapcsolódó lehetséges kiegészítések</t>
  </si>
  <si>
    <t>*** PiT távolság a 2030-as NZE2050 forgatókönyvtől %-ban (az egyes mérőszámok esetében)</t>
  </si>
  <si>
    <t>* A figyelembe veendő NACE kategóriák listája</t>
  </si>
  <si>
    <t>IEA szektor</t>
  </si>
  <si>
    <t>B oszlop - NACE ágazatok (minimálisan) - Kötelezően feltüntetendő ágazatok</t>
  </si>
  <si>
    <t>**Példák a mérőszámokra - a teljesség igénye nélkül. Az intézményeknek az IEA forgatókönyvében meghatározott mérőszámokat kell alkalmazniuk.</t>
  </si>
  <si>
    <t>Ágazat a táblában</t>
  </si>
  <si>
    <t>ágazat</t>
  </si>
  <si>
    <t>kód</t>
  </si>
  <si>
    <t>hajózás</t>
  </si>
  <si>
    <t>Átlagos CO2-tonna/utas-km
Átlagos gCO₂/MJ 
és
A magas szén-dioxid-kibocsátású technológiák (belső égésű motorok) átlagos aránya.</t>
  </si>
  <si>
    <t>Energiatermelés</t>
  </si>
  <si>
    <t>energiatermelés</t>
  </si>
  <si>
    <t>Átlagos tonna CO2/ MWh 
és 
a magas szén-dioxid-kibocsátású technológiák (olaj, gáz, szén) átlagos aránya.</t>
  </si>
  <si>
    <t>Fosszilis tüzelőanyag felhasználása</t>
  </si>
  <si>
    <t>Olaj és gáz</t>
  </si>
  <si>
    <t>Átlagos tonna CO2 per GJ.
és
A magas szén-dioxid-kibocsátású technológiák (belső égésű motorok) átlagos aránya.</t>
  </si>
  <si>
    <t>Acél</t>
  </si>
  <si>
    <t>Átlagos CO2-tonnánkénti kibocsátás
és
a nagy szén-dioxid-kibocsátású technológiák (belső égésű motorok) átlagos aránya.</t>
  </si>
  <si>
    <t>Szén</t>
  </si>
  <si>
    <t>cement</t>
  </si>
  <si>
    <t>A fenntartható légi járművek üzemanyagainak átlagos aránya
és
Átlagos CO2-tonna/utas-km</t>
  </si>
  <si>
    <t>Átlagos CO2-tonna/utas-km
és
a nagy szén-dioxid-kibocsátású technológiák (belső égésű motorok) átlagos aránya.</t>
  </si>
  <si>
    <t>Az éghajlatváltozással kapcsolatos átállás potenciális kockázatának mutatói: A 20 legnagyobb szén-dioxid-kibocsátó vállalattal szembeni kitettségek</t>
  </si>
  <si>
    <t>Bruttó könyv szerinti érték (összesített)</t>
  </si>
  <si>
    <t>A bruttó könyv szerinti érték (összesített) a teljes bruttó könyv szerinti értékhez képest*</t>
  </si>
  <si>
    <t>Ebből környezeti szempontból fenntartható (CCM)</t>
  </si>
  <si>
    <t>Súlyozott átlagos futamidő</t>
  </si>
  <si>
    <t>A figyelembe vett vállalatok száma</t>
  </si>
  <si>
    <t xml:space="preserve">*A világ 20 legnagyobb szén-dioxid-kibocsátó vállalata közé tartozó partnerek esetében
</t>
  </si>
  <si>
    <t>Az éghajlatváltozással kapcsolatos potenciális fizikai kockázatok mutatói: Fizikai kockázatokkal szembeni kitettség</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</si>
  <si>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</si>
  <si>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</si>
  <si>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</si>
  <si>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</si>
  <si>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</si>
  <si>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</si>
  <si>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ebből nem teljesítő</t>
  </si>
  <si>
    <t>C - feldolgozóipar</t>
  </si>
  <si>
    <t>E - Vízellátás; csatornázás, hulladékgazdálkodás és szennyeződésmentesítés</t>
  </si>
  <si>
    <t>G - Nagy- és kiskereskedelem; gépjárművek és motorkerékpárok javítása</t>
  </si>
  <si>
    <t>H - Szállítás és raktározás</t>
  </si>
  <si>
    <t>Lakóingatlanokkal fedezett hitelek</t>
  </si>
  <si>
    <t>Birtokbavétellel megszerzett biztosítékok</t>
  </si>
  <si>
    <t>Egyéb érintett ágazatok (adott esetben az alább lebontva)</t>
  </si>
  <si>
    <t>Összefoglaló – A taxonómiához igazodó kitettségekre vonatkozó fő teljesítménymutatók (KPI)</t>
  </si>
  <si>
    <t>Fő teljesítménymutató</t>
  </si>
  <si>
    <t>%-os lefedettség (az összes eszközön belül) (*)</t>
  </si>
  <si>
    <t>Éghajlatváltozás mérséklése</t>
  </si>
  <si>
    <t>Éghajlatváltozáshoz való alkalmazkodás</t>
  </si>
  <si>
    <t>Összes (Éghajlatváltozás mérséklése + Éghajlatváltozáshoz való alkalmazkodás)</t>
  </si>
  <si>
    <t>GAR-állomány</t>
  </si>
  <si>
    <t>GAR-állományváltozás</t>
  </si>
  <si>
    <t>*A KPI által lefedett eszközök %-os aránya a bank összes eszközéhez viszonyítva</t>
  </si>
  <si>
    <t>Mérséklő intézkedések: A GAR kiszámításához figyelembe vett eszközök</t>
  </si>
  <si>
    <t>millió EUR</t>
  </si>
  <si>
    <t>T nyilvánosságra hozatali vonatkozási időpont</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</si>
  <si>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</si>
  <si>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</si>
  <si>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</si>
  <si>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</si>
  <si>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</si>
  <si>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</si>
  <si>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</si>
  <si>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</si>
  <si>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</si>
  <si>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átállás/alkalmazkodás</t>
  </si>
  <si>
    <t>GAR - A számlálóban és nevezőben egyaránt figyelembe vett eszközök</t>
  </si>
  <si>
    <t>A GAR számításához figyelembe vehető hitelek és előlegek, nem kereskedelmi céllal tartott hitelviszonyt megtestesítő értékpapírok és tulajdoni részesedést megtestesítő eszközök</t>
  </si>
  <si>
    <t>Pénzügyi vállalatok</t>
  </si>
  <si>
    <t>Hitelviszony megtestesítő értékpapírok, ideértve zöld felhasználású (UoP)</t>
  </si>
  <si>
    <t>egyéb pénzügyi vállalatok</t>
  </si>
  <si>
    <t>ebből befektetési vállalkozások</t>
  </si>
  <si>
    <t>ebből vagyonkezelő társaságok</t>
  </si>
  <si>
    <t>ebből biztosítók</t>
  </si>
  <si>
    <t>AZ NFRD szerinti közzétételi kötelezettségek hatálya alá tartozó nem pénzügyi vállalatok</t>
  </si>
  <si>
    <t>ebből lakóingatlannal fedezett hitelek</t>
  </si>
  <si>
    <t>ebből épület-korszerűsítést célzó hitelek</t>
  </si>
  <si>
    <t>ebből gépjárműhitelek</t>
  </si>
  <si>
    <t>Helyi önkormányzat finanszírozása</t>
  </si>
  <si>
    <t>Lakásfinanszírozás</t>
  </si>
  <si>
    <t>Egyéb helyi önkormányzat finanszírozás</t>
  </si>
  <si>
    <t>Birtokbavétellel megszerzett biztosítékok: lakó- és kereskedelmi ingatlanok</t>
  </si>
  <si>
    <t>GAR-eszközök összesen</t>
  </si>
  <si>
    <t xml:space="preserve">Assets excluded from the numerator for GAR calculation (covered in the denominator) </t>
  </si>
  <si>
    <t>Uniós nem pénzügyi vállalatok (az NFRD szerinti közzétételi kötelezettségek hatálya alá nem tartozó)</t>
  </si>
  <si>
    <t>Nem uniós partnerek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</si>
  <si>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</si>
  <si>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</si>
  <si>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</si>
  <si>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</si>
  <si>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</si>
  <si>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</si>
  <si>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A GAR kiszámításához használt számlálóból és nevezőből egyaránt kizárt egyéb eszközök</t>
  </si>
  <si>
    <t>Kormányzatok</t>
  </si>
  <si>
    <t>Központi bankkal szembeni kitettségek</t>
  </si>
  <si>
    <t>Kereskedési könyv</t>
  </si>
  <si>
    <t>Számlálóból s nevezőből kizárt eszközök összesen</t>
  </si>
  <si>
    <t>Eszközök összesen</t>
  </si>
  <si>
    <t>GAR (%)</t>
  </si>
  <si>
    <t>q</t>
  </si>
  <si>
    <t>r</t>
  </si>
  <si>
    <t>s</t>
  </si>
  <si>
    <t>t</t>
  </si>
  <si>
    <t>u</t>
  </si>
  <si>
    <t>v</t>
  </si>
  <si>
    <t>w</t>
  </si>
  <si>
    <t>x</t>
  </si>
  <si>
    <t>y</t>
  </si>
  <si>
    <t>z</t>
  </si>
  <si>
    <t>aa</t>
  </si>
  <si>
    <t>ab</t>
  </si>
  <si>
    <t>ac</t>
  </si>
  <si>
    <t>ad</t>
  </si>
  <si>
    <t>ae</t>
  </si>
  <si>
    <t>af</t>
  </si>
  <si>
    <t>T nyilvánosságra hozatali vonatkozási időpont: állományra vonatkozó fő teljesítménymutatók</t>
  </si>
  <si>
    <t>T nyilvánosságra hozatali vonatkozási időpont: állományváltozásra vonatkozó fő teljesítménymutatók</t>
  </si>
  <si>
    <t>A taxonómia szempontjából releváns ágazatokat finanszírozó eszközök aránya</t>
  </si>
  <si>
    <t>Az összes lefedett eszköz aránya</t>
  </si>
  <si>
    <t>A taxonómia szempontjából releváns ágazatokat finanszírozó új eszközök aránya</t>
  </si>
  <si>
    <t>Az összes lefedett új eszköz aránya</t>
  </si>
  <si>
    <t>ebből környezeti szempontból fenntartható</t>
  </si>
  <si>
    <t>%  (a nevezőben szereplő lefedett eszközök összességéhez viszonyítva)</t>
  </si>
  <si>
    <t>GAR</t>
  </si>
  <si>
    <t>A Gar számításához figyelembe vehető hitelek és előlegek, nem kereskedelmi céllal tartott hitelviszonyt megtestesítő értékpapírok és tulajdoni részesedést megtestesítő eszközök</t>
  </si>
  <si>
    <t>AZ NRFO szerinti közzétételi kötelezettségek hatálya alá tartozó nem pénzügyi vállalatok</t>
  </si>
  <si>
    <t>Mérséklő intézkedések: BTAR</t>
  </si>
  <si>
    <t>Mérséklő intézkedések: A BTAR kiszámításához figyelembe vett eszközök</t>
  </si>
  <si>
    <t>Bruttó könyv szerinti érték összesen</t>
  </si>
  <si>
    <t>A GAR számításához használt számlából kizárt (a nevezőben szereplő), de a BTAR számlálójában és nevezőjében szereplő eszközök</t>
  </si>
  <si>
    <t>BTAR Eszközök összesen</t>
  </si>
  <si>
    <t>A BTAR kiszámításához használt számlából kizárt (de a nevezőben szereplő) eszközök</t>
  </si>
  <si>
    <t>A nevezőben szereplő eszközök összesen</t>
  </si>
  <si>
    <t>A BTAR kiszámításához használt számlálóból és a nevezőnől egyaránt kizárt egyéb eszközök</t>
  </si>
  <si>
    <t>Számlálóból és nevezőből kizárt eszközök összesen</t>
  </si>
  <si>
    <t>BTAR %</t>
  </si>
  <si>
    <t>A taxonómia szempontjából releváns ágazatokat finanszírozó, figyelembe vehető eszközök aránya</t>
  </si>
  <si>
    <t>A taxonómia szempontjából releváns ágazatokat finanszírozó új, figyelembe vehető eszközök aránya</t>
  </si>
  <si>
    <t>BTAR</t>
  </si>
  <si>
    <t>Összefoglaló – BTAR %</t>
  </si>
  <si>
    <t>%-os lefedettség (az összes eszközön belül)*</t>
  </si>
  <si>
    <t>Az éghajlatváltozás mérséklése (CCM)</t>
  </si>
  <si>
    <t>Az éghajlatváltozáshoz való alkalmazkodás (CCA)</t>
  </si>
  <si>
    <t>BTAR állomány</t>
  </si>
  <si>
    <t>BTAR állományváltozás</t>
  </si>
  <si>
    <t xml:space="preserve"> </t>
  </si>
  <si>
    <t>Az éghajlatváltozás mérséklését célzó, az (EU) 2020/852 rendelet hatálya alá nem tartozó egyéb intézkedések</t>
  </si>
  <si>
    <t>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</si>
  <si>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</si>
  <si>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</si>
  <si>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</si>
  <si>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</si>
  <si>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 szerint zöldnek, fenntarthatónak, fenntarthatósággal összefüggőnek stb. minősülő)</t>
  </si>
  <si>
    <t>Nem pénzügyi vállaltok</t>
  </si>
  <si>
    <t>Egyéb partnerek</t>
  </si>
  <si>
    <t>Hitelek (az uniós standardok szerint zöldnek, fenntarthatónak, fenntarthatósággal összefüggőnek stb. minősülő)</t>
  </si>
  <si>
    <t>**A bank dolgozik az EU Párizshoz igazodó referenciaértékekből kizárt vállalatokkal szembeni kitettségek azonosítására szolgáló folyamat kialakításán. Ehhez speciális adatgyűjtésre van szükség az ügyfelektől, amelyet be fognak építeni az ügyfélkezelési folyamatba.</t>
  </si>
  <si>
    <t>Ebben a sablonban bemutatott adatok azonosításához az OTP Csoport a Refinitive adatplatformját használta fel a 20 leginkább szén-dioxid-intenzív vállalat azonosítására. Ennek eredményeképpen az OTP Csoport nincs kitéve a 20 legnagyobb szén-dioxid-intenzív vállalatnak. Elemzésünkkel összhangban a táblázatot üresen hagytuk.</t>
  </si>
  <si>
    <t>Technológiai változás, kormányzati politika, társadalmi értékek.</t>
  </si>
  <si>
    <t>Megújuló energiatermelés, az energiahatékonyság javítása vagy energiahatékony kereskedelmi és/vagy lakóépületek építésének finanszírozása.</t>
  </si>
  <si>
    <t>Technológiai változás, kormányzati politika</t>
  </si>
  <si>
    <t>Kormányzati politika és társadalmi értékek.</t>
  </si>
  <si>
    <t>Hőstressz/hőhullám és aszály.</t>
  </si>
  <si>
    <t>Olyan alkalmazkodási megoldások (pl. öntözés, precíziós mezőgazdasági megoldások), amelyek jelentősen csökkentik a jelenlegi és a várható jövőbeli éghajlat kedvezőtlen hatásainak kockázatát (pl.) a mezőgazdaságban.
Megújuló energiatermelés, kibocsátásmentes közlekedés, energiahatékonyság javítása, energiatakarékos épületek építése.</t>
  </si>
  <si>
    <t>Épületek energiahatékonyságának javítása, energiahatékony épületek építése vagy vásárlása.
A Magyar Nemzeti Bank kedvezményes zöldtőke-szükséglet kezelésének figyelembevétele a lakáshitelek esetében.</t>
  </si>
  <si>
    <t>Az épületek energiahatékonyságának javítása: beleértve legalább a PED 30%-os javítását és az energiahatékonysági berendezések telepítését, karbantartását és javítását.
A Magyar Nemzeti Bank kedvezményes zöldtőke-szükséglet kezelésének figyelembevétele a lakáshitelek esetében.</t>
  </si>
  <si>
    <t>Villamosenergia</t>
  </si>
  <si>
    <t>Közúti jármű</t>
  </si>
  <si>
    <t>* A teljes bruttó könyv szerinti érték összege csak a magyarországi adatokat tartalmazza.</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</si>
  <si>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A fizikai kockázatértékeléseket a következő fizikai kockázatokkal végezték el: hőségkockázat, aszálykockázat, viharkockázat, heves csapadékkockázat, fagykockázat, árvízkockázat. A fizikai kockázatértékeléseket földrajzilag csak Magyarországra szabták. A Bankban folyamatban vannak olyan fejlesztések, amelyek célja, hogy a fizikai kockázatra vonatkozó adatok az OTP összes hazai országában rendelkezésre álljanak.
Fizikai kockázat:
Aszálykockázat: Az elmúlt 10 évben Magyarországot erős szárazság jellemezte. Például 2022-ben a június közepén kezdődő 7 hetes időszak katasztrofális volt Kelet-Magyarországon. Hetekig szinte egyáltalán nem esett csapadék, és az ország keleti részén az őszi termés gazdasági vesztesége szinte teljes volt. A mezőgazdaság a legérzékenyebb az aszályra, ezért a jelenlegi értékelésben a hangsúly a mezőgazdasági ágazatra korlátozódik. A Magyarországon a mezőgazdaságban és a vízgazdálkodásban dolgozó felhasználók számára kifejlesztett Pálfai-féle aszályindexet (PAI) az 1980-as évek eleje óta használják az aszályok numerikus jellemzésére. Az OTP Bank a módosított Pálfai-féle aszályindexet használja. A PAI alapadatai eseményadat szolgáltatók: Az Országos Meteorológiai Szolgálat meteorológiai adatbázisa.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Árvízveszély: A 2007/60/EK árvízvédelmi irányelv előírja, hogy Magyarországnak fel kell mérnie területének jelentős árvízkockázatát, fel kell térképeznie az árvíz kiterjedését, és azonosítania kell a jövőbeli árvizek lehetséges káros következményeit. Az árvízi veszélyek vizsgálatához három árvízcsoportot hoztak létre:
Folyami árvizek: A gátakkal védett folyószakaszok áradásai;
Villámárvizek vagy pluviális árvizek: A gátakkal nem védett folyó- és patakszakaszok áradásai;
Vízfelesleg: Belvízi elöntések.
Az OTP Bank a nagy valószínűségű árvizeket vizsgálja (valószínű visszatérési időszak ≥ 100 év). Az árvíz adatai esemény adatszolgáltatója: Vízügyi Főigazgatóság (https://vizeink.hu/orszag-jelentesek; https://cdr.eionet.europa.eu/hu/eu/floods2019/).
fhrm_2020/spatial/hu1000/envygyfq/).
Heves csapadék kockázata: A heves csapadékindex megadja azon napok számát egy évben, amikor a napi csapadékösszeg meghaladja a 20 mm-t. Ez az index a mezőgazdaság, a vízgazdálkodás, a közlekedés és a városi szektor szempontjából fontos. A Rendkívül heves csapadékos napok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Viharkockázat: A viharkockázati index megadja, hogy egy évben hány olyan nap van, amikor a legerősebb széllökés sebessége meghaladja vagy eléri a 20 m/s-ot. A Viharos 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keresztül odp.met.hu.
Fagyveszély: A fagykockázati index megadja azon napok számát egy évben, amikor a minimumhőmérséklet nem haladja meg a 2 °C-ot a talajszint felett 2 m magasságban.  A késő tavaszi fagyok súlyos hatással lehetnek a mezőgazdaságra és az erdészetre. A fagynap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t>
  </si>
  <si>
    <t>Kereskedelmi ingatlannal fedezett hitelek</t>
  </si>
  <si>
    <t>Épületek energiahatékonyságának javítása, energiahatékony épületek építése vagy vásárlása.
Zéró kibocsátású járművek beszerzése.</t>
  </si>
  <si>
    <t>**</t>
  </si>
  <si>
    <t>** Ez a szakasz az éghajlattal kapcsolatos krónikus és/vagy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 Ez a sablon csak Magyarországról tartalmaz adatokat. A Bankban folyamatban vannak olyan fejlesztések, amelyek célja, hogy a fizikai kockázatra vonatkozó adatok az OTP összes hazai országában rendelkezésre álljanak.</t>
  </si>
  <si>
    <t>****az adatok csak a krónikus kockázatok, valamint a krónikus és akut kockázatoknak együttes érzékeny kitettséget tartalmazzák</t>
  </si>
  <si>
    <t>****az adatok csak az akut kockázatok, valamint az akut és krónikus kockázatoknak együttes érzékeny kitettséget tartalmazzák</t>
  </si>
  <si>
    <t>*****az adatok az akut és krónikus kockázatoknak együttes érzékeny kitettséget tartalmazzák</t>
  </si>
  <si>
    <t>OTP Csoport konszolidált nyilvánosságra hozatali dokumentuma</t>
  </si>
  <si>
    <t>Ez a dokumentum a 2024. április 26-án közzétett „Nyilvánosságra hozandó információk 2023. december 31.” című dokumentum helyesbítése céljából készült. A  helyesbített táblázatok a következők:</t>
  </si>
  <si>
    <t>ESG</t>
  </si>
  <si>
    <t>Hitelminőseg</t>
  </si>
  <si>
    <t>A kitettségek hitelminősége szektor, kibocsátás és hátralévő futamidő szerint</t>
  </si>
  <si>
    <t>Fedezett hitelek</t>
  </si>
  <si>
    <t>Ingatlanfedezetű hitelek - A fedezet energiahatékonysága</t>
  </si>
  <si>
    <t>Igazodási mérőszámok</t>
  </si>
  <si>
    <t>Kitettségek legnagyobb cégeknél</t>
  </si>
  <si>
    <t>A 20 legnagyobb szén-dioxid-kibocsátású céggel szembeni kitettségek</t>
  </si>
  <si>
    <t>Fizikai kockázatok</t>
  </si>
  <si>
    <t>Fizikai kockázatnak kitett kitettségek</t>
  </si>
  <si>
    <t>GAR összefoglalás</t>
  </si>
  <si>
    <t>A GAR KPI-ok összefoglalása</t>
  </si>
  <si>
    <t>GAR eszközök</t>
  </si>
  <si>
    <t>A GAR kiszámításához szükséges eszközök</t>
  </si>
  <si>
    <t>GAR %</t>
  </si>
  <si>
    <t>Eszközök a BTAR kiszámításához, BTAR %</t>
  </si>
  <si>
    <t>Egyéb enyhítő intézkedések</t>
  </si>
  <si>
    <t>Egyéb, az EU taxonómiájában nem szereplő, az éghajlatváltozást mérséklő intézkedések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</si>
</sst>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0\ _F_t_-;\-* #,##0.00\ _F_t_-;_-* &quot;-&quot;??\ _F_t_-;_-@_-"/>
    <numFmt numFmtId="166" formatCode="#,##0_ ;\-#,##0\ "/>
  </numFmts>
  <fonts count="3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b/>
      <sz val="8"/>
      <name val="Arial"/>
      <family val="2"/>
      <charset val="238"/>
    </font>
    <font>
      <b/>
      <sz val="8"/>
      <color theme="1"/>
      <name val="Arial"/>
      <family val="2"/>
      <charset val="238"/>
    </font>
    <font>
      <sz val="8"/>
      <color theme="1"/>
      <name val="Arial"/>
      <family val="2"/>
      <charset val="238"/>
    </font>
    <font>
      <sz val="8"/>
      <name val="Arial"/>
      <family val="2"/>
      <charset val="238"/>
    </font>
    <font>
      <sz val="11"/>
      <color theme="1"/>
      <name val="Arial"/>
      <family val="2"/>
      <charset val="238"/>
    </font>
    <font>
      <b/>
      <sz val="8"/>
      <color rgb="FFFF0000"/>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9"/>
      <name val="Arial"/>
      <family val="2"/>
      <charset val="238"/>
    </font>
    <font>
      <u/>
      <sz val="11"/>
      <color theme="10"/>
      <name val="Calibri"/>
      <family val="2"/>
      <scheme val="minor"/>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b/>
      <strike/>
      <sz val="8"/>
      <name val="Arial"/>
      <family val="2"/>
      <charset val="238"/>
    </font>
    <font>
      <sz val="10"/>
      <color rgb="FFFF0000"/>
      <name val="Arial"/>
      <family val="2"/>
      <charset val="238"/>
    </font>
    <font>
      <sz val="10"/>
      <color theme="1"/>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sz val="9"/>
      <color theme="1"/>
      <name val="Arial"/>
      <family val="2"/>
      <charset val="238"/>
    </font>
    <font>
      <b/>
      <sz val="16"/>
      <color theme="9"/>
      <name val="Arial"/>
      <family val="2"/>
    </font>
    <font>
      <b/>
      <sz val="16"/>
      <color indexed="21"/>
      <name val="Arial"/>
      <family val="2"/>
    </font>
    <font>
      <b/>
      <sz val="10"/>
      <name val="Arial"/>
      <family val="2"/>
      <charset val="238"/>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15">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medium">
        <color theme="9"/>
      </top>
      <bottom style="medium">
        <color theme="9"/>
      </bottom>
      <diagonal/>
    </border>
  </borders>
  <cellStyleXfs count="13">
    <xf numFmtId="0" fontId="0" fillId="0" borderId="0"/>
    <xf numFmtId="9" fontId="4" fillId="0" borderId="0" applyFont="0" applyFill="0" applyBorder="0" applyAlignment="0" applyProtection="0"/>
    <xf numFmtId="0" fontId="5" fillId="0" borderId="0"/>
    <xf numFmtId="0" fontId="12" fillId="0" borderId="0">
      <alignment horizontal="left" vertical="center" wrapText="1"/>
    </xf>
    <xf numFmtId="0" fontId="17" fillId="0" borderId="0" applyNumberFormat="0" applyFill="0" applyBorder="0" applyAlignment="0" applyProtection="0"/>
    <xf numFmtId="0" fontId="3" fillId="0" borderId="0"/>
    <xf numFmtId="165" fontId="3"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2" fillId="0" borderId="0"/>
    <xf numFmtId="43" fontId="4" fillId="0" borderId="0" applyFont="0" applyFill="0" applyBorder="0" applyAlignment="0" applyProtection="0"/>
    <xf numFmtId="0" fontId="4" fillId="0" borderId="0"/>
    <xf numFmtId="0" fontId="1" fillId="0" borderId="0"/>
  </cellStyleXfs>
  <cellXfs count="290">
    <xf numFmtId="0" fontId="0" fillId="0" borderId="0" xfId="0"/>
    <xf numFmtId="0" fontId="8" fillId="0" borderId="0" xfId="0" applyFont="1"/>
    <xf numFmtId="0" fontId="8" fillId="0" borderId="2" xfId="0" applyFont="1" applyBorder="1" applyAlignment="1">
      <alignment horizontal="center" vertical="center"/>
    </xf>
    <xf numFmtId="0" fontId="19" fillId="0" borderId="0" xfId="0" applyFont="1"/>
    <xf numFmtId="0" fontId="20" fillId="2" borderId="0" xfId="11" applyFont="1" applyFill="1"/>
    <xf numFmtId="0" fontId="21" fillId="2" borderId="0" xfId="4" applyNumberFormat="1" applyFont="1" applyFill="1" applyBorder="1" applyAlignment="1" applyProtection="1">
      <alignment vertical="center"/>
    </xf>
    <xf numFmtId="0" fontId="18" fillId="2" borderId="0" xfId="11" applyFont="1" applyFill="1"/>
    <xf numFmtId="0" fontId="6" fillId="2" borderId="1" xfId="11" applyFont="1" applyFill="1" applyBorder="1" applyAlignment="1">
      <alignment horizontal="center"/>
    </xf>
    <xf numFmtId="0" fontId="6" fillId="2" borderId="3" xfId="11" applyFont="1" applyFill="1" applyBorder="1" applyAlignment="1">
      <alignment vertical="center" wrapText="1"/>
    </xf>
    <xf numFmtId="0" fontId="22" fillId="2" borderId="3" xfId="11" applyFont="1" applyFill="1" applyBorder="1" applyAlignment="1">
      <alignment vertical="center" wrapText="1"/>
    </xf>
    <xf numFmtId="0" fontId="6" fillId="2" borderId="3" xfId="11" applyFont="1" applyFill="1" applyBorder="1" applyAlignment="1">
      <alignment horizontal="center" vertical="center" wrapText="1"/>
    </xf>
    <xf numFmtId="0" fontId="20" fillId="0" borderId="0" xfId="11" applyFont="1" applyAlignment="1">
      <alignment horizontal="center" vertical="center" wrapText="1"/>
    </xf>
    <xf numFmtId="0" fontId="20" fillId="0" borderId="0" xfId="11" applyFont="1"/>
    <xf numFmtId="0" fontId="6" fillId="0" borderId="0" xfId="11" applyFont="1" applyAlignment="1">
      <alignment horizontal="left" wrapText="1"/>
    </xf>
    <xf numFmtId="0" fontId="7" fillId="0" borderId="0" xfId="11" applyFont="1" applyAlignment="1">
      <alignment horizontal="left" vertical="center" wrapText="1" indent="2"/>
    </xf>
    <xf numFmtId="0" fontId="8" fillId="0" borderId="0" xfId="11" applyFont="1" applyAlignment="1">
      <alignment horizontal="left" vertical="center" wrapText="1" indent="2"/>
    </xf>
    <xf numFmtId="0" fontId="23" fillId="2" borderId="0" xfId="11" applyFont="1" applyFill="1"/>
    <xf numFmtId="0" fontId="23" fillId="0" borderId="0" xfId="11" applyFont="1"/>
    <xf numFmtId="0" fontId="24" fillId="2" borderId="0" xfId="11" applyFont="1" applyFill="1"/>
    <xf numFmtId="0" fontId="20" fillId="0" borderId="0" xfId="11" applyFont="1" applyAlignment="1">
      <alignment horizontal="center" vertical="center"/>
    </xf>
    <xf numFmtId="0" fontId="20" fillId="2" borderId="0" xfId="11" applyFont="1" applyFill="1" applyAlignment="1">
      <alignment vertical="center"/>
    </xf>
    <xf numFmtId="0" fontId="24" fillId="0" borderId="0" xfId="11" applyFont="1" applyAlignment="1">
      <alignment horizontal="left" vertical="center"/>
    </xf>
    <xf numFmtId="0" fontId="20" fillId="2" borderId="0" xfId="11" applyFont="1" applyFill="1" applyAlignment="1">
      <alignment vertical="center" wrapText="1"/>
    </xf>
    <xf numFmtId="0" fontId="6" fillId="2" borderId="1" xfId="11" applyFont="1" applyFill="1" applyBorder="1" applyAlignment="1">
      <alignment horizontal="center" vertical="center" wrapText="1"/>
    </xf>
    <xf numFmtId="0" fontId="20" fillId="2" borderId="0" xfId="11" applyFont="1" applyFill="1" applyAlignment="1">
      <alignment horizontal="center" vertical="center" wrapText="1"/>
    </xf>
    <xf numFmtId="0" fontId="6" fillId="2" borderId="0" xfId="11" applyFont="1" applyFill="1" applyAlignment="1">
      <alignment vertical="center" wrapText="1"/>
    </xf>
    <xf numFmtId="0" fontId="6" fillId="2" borderId="0" xfId="11" applyFont="1" applyFill="1" applyAlignment="1">
      <alignment horizontal="center" vertical="center" wrapText="1"/>
    </xf>
    <xf numFmtId="0" fontId="6" fillId="2" borderId="3" xfId="11" applyFont="1" applyFill="1" applyBorder="1" applyAlignment="1">
      <alignment wrapText="1"/>
    </xf>
    <xf numFmtId="0" fontId="7" fillId="2" borderId="0" xfId="11" applyFont="1" applyFill="1" applyAlignment="1">
      <alignment vertical="center" wrapText="1"/>
    </xf>
    <xf numFmtId="0" fontId="8" fillId="2" borderId="0" xfId="11" applyFont="1" applyFill="1" applyAlignment="1">
      <alignment horizontal="left" indent="1"/>
    </xf>
    <xf numFmtId="0" fontId="24" fillId="0" borderId="0" xfId="11" applyFont="1" applyAlignment="1">
      <alignment horizontal="left" indent="1"/>
    </xf>
    <xf numFmtId="0" fontId="10" fillId="2" borderId="0" xfId="11" applyFont="1" applyFill="1"/>
    <xf numFmtId="0" fontId="8" fillId="2" borderId="3" xfId="11" applyFont="1" applyFill="1" applyBorder="1" applyAlignment="1">
      <alignment horizontal="left" indent="1"/>
    </xf>
    <xf numFmtId="0" fontId="18" fillId="2" borderId="0" xfId="11" applyFont="1" applyFill="1" applyAlignment="1">
      <alignment horizontal="left"/>
    </xf>
    <xf numFmtId="0" fontId="25" fillId="2" borderId="0" xfId="11" applyFont="1" applyFill="1" applyAlignment="1">
      <alignment horizontal="left"/>
    </xf>
    <xf numFmtId="0" fontId="7" fillId="2" borderId="0" xfId="11" applyFont="1" applyFill="1" applyAlignment="1">
      <alignment horizontal="center"/>
    </xf>
    <xf numFmtId="0" fontId="7" fillId="2" borderId="1" xfId="11" applyFont="1" applyFill="1" applyBorder="1" applyAlignment="1">
      <alignment horizontal="center"/>
    </xf>
    <xf numFmtId="0" fontId="7" fillId="2" borderId="1" xfId="11" applyFont="1" applyFill="1" applyBorder="1" applyAlignment="1">
      <alignment horizontal="center" vertical="center" wrapText="1"/>
    </xf>
    <xf numFmtId="0" fontId="24" fillId="0" borderId="0" xfId="11" applyFont="1"/>
    <xf numFmtId="0" fontId="26" fillId="0" borderId="0" xfId="11" applyFont="1" applyAlignment="1">
      <alignment horizontal="center" vertical="center" wrapText="1"/>
    </xf>
    <xf numFmtId="0" fontId="24" fillId="0" borderId="0" xfId="11" applyFont="1" applyAlignment="1">
      <alignment horizontal="left" vertical="center" wrapText="1"/>
    </xf>
    <xf numFmtId="0" fontId="8" fillId="0" borderId="3" xfId="11" applyFont="1" applyBorder="1" applyAlignment="1">
      <alignment horizontal="left" vertical="center" wrapText="1"/>
    </xf>
    <xf numFmtId="0" fontId="24" fillId="0" borderId="0" xfId="11" applyFont="1" applyAlignment="1">
      <alignment horizontal="center" vertical="center" wrapText="1"/>
    </xf>
    <xf numFmtId="0" fontId="8" fillId="2" borderId="0" xfId="11" applyFont="1" applyFill="1"/>
    <xf numFmtId="0" fontId="15" fillId="2" borderId="4" xfId="11" applyFont="1" applyFill="1" applyBorder="1"/>
    <xf numFmtId="0" fontId="10" fillId="2" borderId="0" xfId="11" applyFont="1" applyFill="1" applyAlignment="1">
      <alignment horizontal="center"/>
    </xf>
    <xf numFmtId="0" fontId="15" fillId="2" borderId="4" xfId="11" applyFont="1" applyFill="1" applyBorder="1" applyAlignment="1">
      <alignment horizontal="center" vertical="center"/>
    </xf>
    <xf numFmtId="0" fontId="27" fillId="2" borderId="0" xfId="11" applyFont="1" applyFill="1" applyAlignment="1">
      <alignment horizontal="center" vertical="center"/>
    </xf>
    <xf numFmtId="0" fontId="27" fillId="2" borderId="0" xfId="11" applyFont="1" applyFill="1"/>
    <xf numFmtId="0" fontId="10" fillId="0" borderId="0" xfId="11" applyFont="1"/>
    <xf numFmtId="0" fontId="28" fillId="2" borderId="0" xfId="11" applyFont="1" applyFill="1" applyAlignment="1">
      <alignment horizontal="left"/>
    </xf>
    <xf numFmtId="0" fontId="7" fillId="2" borderId="1" xfId="11" applyFont="1" applyFill="1" applyBorder="1" applyAlignment="1">
      <alignment horizontal="center" vertical="center"/>
    </xf>
    <xf numFmtId="0" fontId="7" fillId="0" borderId="1" xfId="11" applyFont="1" applyBorder="1" applyAlignment="1">
      <alignment horizontal="center" vertical="center" wrapText="1"/>
    </xf>
    <xf numFmtId="0" fontId="8" fillId="2" borderId="2" xfId="11" applyFont="1" applyFill="1" applyBorder="1"/>
    <xf numFmtId="0" fontId="10" fillId="2" borderId="2" xfId="11" applyFont="1" applyFill="1" applyBorder="1"/>
    <xf numFmtId="0" fontId="7" fillId="0" borderId="0" xfId="11" applyFont="1" applyAlignment="1">
      <alignment vertical="center" wrapText="1"/>
    </xf>
    <xf numFmtId="0" fontId="7" fillId="0" borderId="3" xfId="11" applyFont="1" applyBorder="1" applyAlignment="1">
      <alignment vertical="center" wrapText="1"/>
    </xf>
    <xf numFmtId="0" fontId="6" fillId="0" borderId="3" xfId="11" applyFont="1" applyBorder="1" applyAlignment="1">
      <alignment horizontal="center" vertical="center" wrapText="1"/>
    </xf>
    <xf numFmtId="0" fontId="6" fillId="0" borderId="3" xfId="11" applyFont="1" applyBorder="1" applyAlignment="1">
      <alignment vertical="center" wrapText="1"/>
    </xf>
    <xf numFmtId="0" fontId="11" fillId="0" borderId="3" xfId="11" applyFont="1" applyBorder="1"/>
    <xf numFmtId="0" fontId="8" fillId="2" borderId="0" xfId="11" applyFont="1" applyFill="1" applyAlignment="1">
      <alignment vertical="center"/>
    </xf>
    <xf numFmtId="0" fontId="8" fillId="2" borderId="3" xfId="11" applyFont="1" applyFill="1" applyBorder="1" applyAlignment="1">
      <alignment vertical="center"/>
    </xf>
    <xf numFmtId="0" fontId="28" fillId="2" borderId="0" xfId="11" applyFont="1" applyFill="1"/>
    <xf numFmtId="0" fontId="7" fillId="2" borderId="2" xfId="11" applyFont="1" applyFill="1" applyBorder="1"/>
    <xf numFmtId="0" fontId="7" fillId="2" borderId="3" xfId="11" applyFont="1" applyFill="1" applyBorder="1"/>
    <xf numFmtId="0" fontId="7" fillId="2" borderId="0" xfId="11" applyFont="1" applyFill="1"/>
    <xf numFmtId="0" fontId="10" fillId="2" borderId="0" xfId="11" applyFont="1" applyFill="1" applyAlignment="1">
      <alignment vertical="center" wrapText="1"/>
    </xf>
    <xf numFmtId="0" fontId="10" fillId="2" borderId="0" xfId="11" applyFont="1" applyFill="1" applyAlignment="1">
      <alignment horizontal="center" vertical="center" wrapText="1"/>
    </xf>
    <xf numFmtId="0" fontId="28" fillId="0" borderId="0" xfId="11" applyFont="1" applyAlignment="1">
      <alignment horizontal="left"/>
    </xf>
    <xf numFmtId="0" fontId="10" fillId="2" borderId="1" xfId="12" applyFont="1" applyFill="1" applyBorder="1" applyAlignment="1">
      <alignment vertical="center" wrapText="1"/>
    </xf>
    <xf numFmtId="0" fontId="7" fillId="2" borderId="1" xfId="12" applyFont="1" applyFill="1" applyBorder="1" applyAlignment="1">
      <alignment horizontal="center" vertical="center" wrapText="1"/>
    </xf>
    <xf numFmtId="0" fontId="7" fillId="2" borderId="0" xfId="11" applyFont="1" applyFill="1" applyAlignment="1">
      <alignment horizontal="center" vertical="center" wrapText="1"/>
    </xf>
    <xf numFmtId="0" fontId="7" fillId="2" borderId="3" xfId="11" applyFont="1" applyFill="1" applyBorder="1" applyAlignment="1">
      <alignment vertical="center" wrapText="1"/>
    </xf>
    <xf numFmtId="0" fontId="7" fillId="4" borderId="0" xfId="11" applyFont="1" applyFill="1" applyAlignment="1">
      <alignment horizontal="left" vertical="center" wrapText="1"/>
    </xf>
    <xf numFmtId="0" fontId="10" fillId="4" borderId="0" xfId="11" applyFont="1" applyFill="1" applyAlignment="1">
      <alignment horizontal="left" vertical="center" wrapText="1"/>
    </xf>
    <xf numFmtId="0" fontId="10" fillId="4" borderId="0" xfId="11" applyFont="1" applyFill="1" applyAlignment="1">
      <alignment vertical="center" wrapText="1"/>
    </xf>
    <xf numFmtId="0" fontId="10" fillId="0" borderId="0" xfId="11" applyFont="1" applyAlignment="1">
      <alignment vertical="center" wrapText="1"/>
    </xf>
    <xf numFmtId="0" fontId="8" fillId="0" borderId="0" xfId="11" applyFont="1" applyAlignment="1">
      <alignment horizontal="left" vertical="center" wrapText="1" indent="1"/>
    </xf>
    <xf numFmtId="0" fontId="7" fillId="0" borderId="0" xfId="11" applyFont="1" applyAlignment="1">
      <alignment horizontal="left" vertical="center" wrapText="1" indent="3"/>
    </xf>
    <xf numFmtId="0" fontId="8" fillId="0" borderId="0" xfId="11" applyFont="1" applyAlignment="1">
      <alignment horizontal="left" vertical="center" wrapText="1" indent="4"/>
    </xf>
    <xf numFmtId="0" fontId="8" fillId="0" borderId="0" xfId="11" applyFont="1" applyAlignment="1">
      <alignment horizontal="left" vertical="center" wrapText="1" indent="5"/>
    </xf>
    <xf numFmtId="0" fontId="8" fillId="0" borderId="0" xfId="11" applyFont="1" applyAlignment="1">
      <alignment horizontal="left" vertical="center" wrapText="1" indent="6"/>
    </xf>
    <xf numFmtId="0" fontId="8" fillId="0" borderId="0" xfId="11" applyFont="1" applyAlignment="1">
      <alignment horizontal="left" vertical="center" wrapText="1" indent="3"/>
    </xf>
    <xf numFmtId="0" fontId="7" fillId="4" borderId="0" xfId="11" applyFont="1" applyFill="1" applyAlignment="1">
      <alignment horizontal="left" vertical="center"/>
    </xf>
    <xf numFmtId="0" fontId="8" fillId="4" borderId="0" xfId="11" applyFont="1" applyFill="1" applyAlignment="1">
      <alignment horizontal="left" vertical="center" wrapText="1"/>
    </xf>
    <xf numFmtId="0" fontId="8" fillId="4" borderId="0" xfId="11" applyFont="1" applyFill="1" applyAlignment="1">
      <alignment vertical="center" wrapText="1"/>
    </xf>
    <xf numFmtId="0" fontId="8" fillId="2" borderId="0" xfId="11" applyFont="1" applyFill="1" applyAlignment="1">
      <alignment horizontal="left" vertical="center" wrapText="1" indent="1"/>
    </xf>
    <xf numFmtId="0" fontId="8" fillId="3" borderId="0" xfId="11" applyFont="1" applyFill="1" applyAlignment="1">
      <alignment vertical="center" wrapText="1"/>
    </xf>
    <xf numFmtId="0" fontId="7" fillId="2" borderId="0" xfId="11" applyFont="1" applyFill="1" applyAlignment="1">
      <alignment horizontal="left" vertical="center"/>
    </xf>
    <xf numFmtId="0" fontId="8" fillId="3" borderId="3" xfId="11" applyFont="1" applyFill="1" applyBorder="1" applyAlignment="1">
      <alignment vertical="center" wrapText="1"/>
    </xf>
    <xf numFmtId="0" fontId="30" fillId="2" borderId="0" xfId="11" applyFont="1" applyFill="1" applyAlignment="1">
      <alignment vertical="center" wrapText="1"/>
    </xf>
    <xf numFmtId="0" fontId="30" fillId="2" borderId="0" xfId="11" applyFont="1" applyFill="1" applyAlignment="1">
      <alignment horizontal="center" vertical="center" wrapText="1"/>
    </xf>
    <xf numFmtId="0" fontId="31" fillId="0" borderId="0" xfId="11" applyFont="1" applyAlignment="1">
      <alignment horizontal="left"/>
    </xf>
    <xf numFmtId="0" fontId="30" fillId="2" borderId="1" xfId="12" applyFont="1" applyFill="1" applyBorder="1" applyAlignment="1">
      <alignment vertical="center" wrapText="1"/>
    </xf>
    <xf numFmtId="0" fontId="6" fillId="2" borderId="2" xfId="11" applyFont="1" applyFill="1" applyBorder="1" applyAlignment="1">
      <alignment vertical="center" wrapText="1"/>
    </xf>
    <xf numFmtId="0" fontId="6" fillId="4" borderId="0" xfId="11" applyFont="1" applyFill="1" applyAlignment="1">
      <alignment vertical="center" wrapText="1"/>
    </xf>
    <xf numFmtId="0" fontId="6" fillId="2" borderId="0" xfId="11" applyFont="1" applyFill="1" applyAlignment="1">
      <alignment horizontal="left" vertical="center" wrapText="1"/>
    </xf>
    <xf numFmtId="0" fontId="30" fillId="2" borderId="0" xfId="11" quotePrefix="1" applyFont="1" applyFill="1" applyAlignment="1">
      <alignment vertical="center" wrapText="1"/>
    </xf>
    <xf numFmtId="0" fontId="9" fillId="2" borderId="0" xfId="11" applyFont="1" applyFill="1" applyAlignment="1">
      <alignment horizontal="left" vertical="center" wrapText="1" indent="1"/>
    </xf>
    <xf numFmtId="0" fontId="9" fillId="2" borderId="0" xfId="11" applyFont="1" applyFill="1" applyAlignment="1">
      <alignment horizontal="left" vertical="center" wrapText="1" indent="3"/>
    </xf>
    <xf numFmtId="0" fontId="9" fillId="2" borderId="0" xfId="11" applyFont="1" applyFill="1" applyAlignment="1">
      <alignment horizontal="left" vertical="center" wrapText="1" indent="4"/>
    </xf>
    <xf numFmtId="0" fontId="9" fillId="2" borderId="0" xfId="11" applyFont="1" applyFill="1" applyAlignment="1">
      <alignment horizontal="left" vertical="center" wrapText="1" indent="5"/>
    </xf>
    <xf numFmtId="0" fontId="30" fillId="3" borderId="0" xfId="11" applyFont="1" applyFill="1" applyAlignment="1">
      <alignment vertical="center" wrapText="1"/>
    </xf>
    <xf numFmtId="0" fontId="8" fillId="2" borderId="0" xfId="11" applyFont="1" applyFill="1" applyAlignment="1">
      <alignment horizontal="left" vertical="center" wrapText="1" indent="5"/>
    </xf>
    <xf numFmtId="0" fontId="9" fillId="2" borderId="3" xfId="11" applyFont="1" applyFill="1" applyBorder="1" applyAlignment="1">
      <alignment horizontal="left" vertical="center" wrapText="1" indent="2"/>
    </xf>
    <xf numFmtId="0" fontId="30" fillId="2" borderId="3" xfId="11" applyFont="1" applyFill="1" applyBorder="1" applyAlignment="1">
      <alignment vertical="center" wrapText="1"/>
    </xf>
    <xf numFmtId="0" fontId="10" fillId="0" borderId="0" xfId="11" applyFont="1" applyAlignment="1">
      <alignment horizontal="left" vertical="center" wrapText="1" indent="1"/>
    </xf>
    <xf numFmtId="0" fontId="10" fillId="2" borderId="0" xfId="11" applyFont="1" applyFill="1" applyAlignment="1">
      <alignment horizontal="left" vertical="center" wrapText="1" indent="1"/>
    </xf>
    <xf numFmtId="0" fontId="10" fillId="3" borderId="0" xfId="11" applyFont="1" applyFill="1" applyAlignment="1">
      <alignment horizontal="left" vertical="center" wrapText="1" indent="1"/>
    </xf>
    <xf numFmtId="0" fontId="30" fillId="2" borderId="0" xfId="11" applyFont="1" applyFill="1" applyAlignment="1">
      <alignment horizontal="left" vertical="center" wrapText="1" indent="1"/>
    </xf>
    <xf numFmtId="0" fontId="10" fillId="3" borderId="0" xfId="11" applyFont="1" applyFill="1" applyAlignment="1">
      <alignment vertical="center" wrapText="1"/>
    </xf>
    <xf numFmtId="0" fontId="7" fillId="2" borderId="0" xfId="11" applyFont="1" applyFill="1" applyAlignment="1">
      <alignment horizontal="left" vertical="center" wrapText="1"/>
    </xf>
    <xf numFmtId="0" fontId="10" fillId="2" borderId="0" xfId="11" applyFont="1" applyFill="1" applyAlignment="1">
      <alignment horizontal="left" vertical="center" wrapText="1"/>
    </xf>
    <xf numFmtId="0" fontId="10" fillId="0" borderId="3" xfId="11" applyFont="1" applyBorder="1" applyAlignment="1">
      <alignment horizontal="left" vertical="center" wrapText="1" indent="1"/>
    </xf>
    <xf numFmtId="0" fontId="10" fillId="3" borderId="3" xfId="11" applyFont="1" applyFill="1" applyBorder="1" applyAlignment="1">
      <alignment vertical="center" wrapText="1"/>
    </xf>
    <xf numFmtId="0" fontId="29" fillId="0" borderId="0" xfId="11" applyFont="1" applyAlignment="1">
      <alignment vertical="center" wrapText="1"/>
    </xf>
    <xf numFmtId="0" fontId="8" fillId="0" borderId="3" xfId="11" applyFont="1" applyBorder="1" applyAlignment="1">
      <alignment horizontal="left" vertical="center" wrapText="1" indent="3"/>
    </xf>
    <xf numFmtId="0" fontId="10" fillId="2" borderId="3" xfId="11" applyFont="1" applyFill="1" applyBorder="1"/>
    <xf numFmtId="0" fontId="7" fillId="2" borderId="3" xfId="11" applyFont="1" applyFill="1" applyBorder="1" applyAlignment="1">
      <alignment wrapText="1"/>
    </xf>
    <xf numFmtId="0" fontId="7" fillId="0" borderId="0" xfId="11" applyFont="1" applyAlignment="1">
      <alignment vertical="center"/>
    </xf>
    <xf numFmtId="0" fontId="7" fillId="0" borderId="3" xfId="11" applyFont="1" applyBorder="1" applyAlignment="1">
      <alignment vertical="center"/>
    </xf>
    <xf numFmtId="0" fontId="30" fillId="2" borderId="0" xfId="11" applyFont="1" applyFill="1"/>
    <xf numFmtId="0" fontId="31" fillId="2" borderId="0" xfId="11" applyFont="1" applyFill="1"/>
    <xf numFmtId="0" fontId="9" fillId="2" borderId="3" xfId="11" applyFont="1" applyFill="1" applyBorder="1"/>
    <xf numFmtId="0" fontId="9" fillId="0" borderId="3" xfId="11" applyFont="1" applyBorder="1"/>
    <xf numFmtId="0" fontId="6" fillId="0" borderId="3" xfId="11" applyFont="1" applyBorder="1" applyAlignment="1">
      <alignment horizontal="left" wrapText="1"/>
    </xf>
    <xf numFmtId="3" fontId="9" fillId="0" borderId="0" xfId="0" applyNumberFormat="1" applyFont="1" applyAlignment="1">
      <alignment horizontal="center" vertical="center"/>
    </xf>
    <xf numFmtId="3" fontId="6" fillId="0" borderId="3" xfId="0" applyNumberFormat="1" applyFont="1" applyBorder="1" applyAlignment="1">
      <alignment horizontal="center"/>
    </xf>
    <xf numFmtId="164" fontId="20" fillId="2" borderId="0" xfId="10" applyNumberFormat="1" applyFont="1" applyFill="1" applyAlignment="1">
      <alignment horizontal="center" vertical="center" wrapText="1"/>
    </xf>
    <xf numFmtId="164" fontId="9" fillId="2" borderId="0" xfId="10" applyNumberFormat="1" applyFont="1" applyFill="1" applyAlignment="1">
      <alignment horizontal="center" vertical="center" wrapText="1"/>
    </xf>
    <xf numFmtId="0" fontId="20" fillId="2" borderId="0" xfId="0" applyFont="1" applyFill="1" applyAlignment="1">
      <alignment horizontal="center" vertical="center" wrapText="1"/>
    </xf>
    <xf numFmtId="0" fontId="20" fillId="0" borderId="0" xfId="0" applyFont="1" applyAlignment="1">
      <alignment horizontal="center" vertical="center" wrapText="1"/>
    </xf>
    <xf numFmtId="0" fontId="8" fillId="0" borderId="3" xfId="11" applyFont="1" applyBorder="1" applyAlignment="1">
      <alignment horizontal="center" vertical="center" wrapText="1"/>
    </xf>
    <xf numFmtId="0" fontId="9" fillId="0" borderId="0" xfId="0" applyFont="1" applyAlignment="1">
      <alignment horizontal="center" vertical="center"/>
    </xf>
    <xf numFmtId="0" fontId="8" fillId="0" borderId="12" xfId="0" applyFont="1" applyBorder="1" applyAlignment="1">
      <alignment horizontal="center" vertical="center" wrapText="1"/>
    </xf>
    <xf numFmtId="0" fontId="8" fillId="0" borderId="13" xfId="11" applyFont="1" applyBorder="1" applyAlignment="1">
      <alignment horizontal="left" vertical="center" wrapText="1"/>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1" xfId="0" applyFont="1" applyBorder="1" applyAlignment="1">
      <alignment horizontal="center" vertical="center" wrapText="1"/>
    </xf>
    <xf numFmtId="3" fontId="8" fillId="0" borderId="0" xfId="0" applyNumberFormat="1" applyFont="1" applyAlignment="1">
      <alignment horizontal="center" vertical="center"/>
    </xf>
    <xf numFmtId="3" fontId="8" fillId="2" borderId="0" xfId="10" applyNumberFormat="1" applyFont="1" applyFill="1" applyBorder="1" applyAlignment="1">
      <alignment horizontal="center" vertical="center"/>
    </xf>
    <xf numFmtId="3" fontId="8" fillId="2" borderId="0" xfId="0" applyNumberFormat="1" applyFont="1" applyFill="1" applyAlignment="1">
      <alignment horizontal="center" vertical="center"/>
    </xf>
    <xf numFmtId="3" fontId="8" fillId="0" borderId="0" xfId="0" applyNumberFormat="1" applyFont="1" applyAlignment="1">
      <alignment horizontal="center"/>
    </xf>
    <xf numFmtId="3" fontId="8" fillId="0" borderId="0" xfId="10" applyNumberFormat="1" applyFont="1" applyFill="1" applyBorder="1" applyAlignment="1">
      <alignment horizontal="center" vertical="center"/>
    </xf>
    <xf numFmtId="3" fontId="8" fillId="2" borderId="3" xfId="0" applyNumberFormat="1" applyFont="1" applyFill="1" applyBorder="1" applyAlignment="1">
      <alignment horizontal="center" vertical="center"/>
    </xf>
    <xf numFmtId="164" fontId="8" fillId="4" borderId="0" xfId="10" applyNumberFormat="1" applyFont="1" applyFill="1" applyAlignment="1">
      <alignment horizontal="left" vertical="center" wrapText="1"/>
    </xf>
    <xf numFmtId="10" fontId="9" fillId="3" borderId="0" xfId="1" applyNumberFormat="1" applyFont="1" applyFill="1" applyAlignment="1">
      <alignment horizontal="center" vertical="center" wrapText="1"/>
    </xf>
    <xf numFmtId="10" fontId="9" fillId="3" borderId="3" xfId="1" applyNumberFormat="1" applyFont="1" applyFill="1" applyBorder="1" applyAlignment="1">
      <alignment horizontal="center" vertical="center" wrapText="1"/>
    </xf>
    <xf numFmtId="0" fontId="9" fillId="2" borderId="10" xfId="11" applyFont="1" applyFill="1" applyBorder="1"/>
    <xf numFmtId="0" fontId="9" fillId="0" borderId="10" xfId="11" applyFont="1" applyBorder="1"/>
    <xf numFmtId="0" fontId="9" fillId="2" borderId="12" xfId="11" applyFont="1" applyFill="1" applyBorder="1"/>
    <xf numFmtId="0" fontId="9" fillId="0" borderId="12" xfId="11" applyFont="1" applyBorder="1"/>
    <xf numFmtId="0" fontId="9" fillId="2" borderId="11" xfId="11" applyFont="1" applyFill="1" applyBorder="1" applyAlignment="1">
      <alignment horizontal="left" indent="2"/>
    </xf>
    <xf numFmtId="0" fontId="9" fillId="2" borderId="11" xfId="11" applyFont="1" applyFill="1" applyBorder="1"/>
    <xf numFmtId="0" fontId="9" fillId="0" borderId="11" xfId="11" applyFont="1" applyBorder="1"/>
    <xf numFmtId="0" fontId="9" fillId="2" borderId="0" xfId="11" applyFont="1" applyFill="1" applyBorder="1" applyAlignment="1">
      <alignment horizontal="left" indent="2"/>
    </xf>
    <xf numFmtId="0" fontId="9" fillId="2" borderId="0" xfId="11" applyFont="1" applyFill="1" applyBorder="1"/>
    <xf numFmtId="0" fontId="9" fillId="0" borderId="0" xfId="11" applyFont="1" applyBorder="1"/>
    <xf numFmtId="0" fontId="9" fillId="2" borderId="13" xfId="11" applyFont="1" applyFill="1" applyBorder="1"/>
    <xf numFmtId="0" fontId="9" fillId="0" borderId="13" xfId="11" applyFont="1" applyBorder="1"/>
    <xf numFmtId="0" fontId="9" fillId="2" borderId="12" xfId="11" applyFont="1" applyFill="1" applyBorder="1" applyAlignment="1">
      <alignment wrapText="1"/>
    </xf>
    <xf numFmtId="0" fontId="9" fillId="2" borderId="0" xfId="11" applyFont="1" applyFill="1" applyBorder="1" applyAlignment="1">
      <alignment wrapText="1"/>
    </xf>
    <xf numFmtId="0" fontId="9" fillId="2" borderId="11" xfId="11" applyFont="1" applyFill="1" applyBorder="1" applyAlignment="1">
      <alignment wrapText="1"/>
    </xf>
    <xf numFmtId="14" fontId="16" fillId="2" borderId="0" xfId="11" applyNumberFormat="1" applyFont="1" applyFill="1" applyAlignment="1">
      <alignment horizontal="left"/>
    </xf>
    <xf numFmtId="14" fontId="16" fillId="0" borderId="0" xfId="11" applyNumberFormat="1" applyFont="1" applyAlignment="1">
      <alignment horizontal="left"/>
    </xf>
    <xf numFmtId="0" fontId="32" fillId="2" borderId="0" xfId="11" applyFont="1" applyFill="1"/>
    <xf numFmtId="10" fontId="8" fillId="2" borderId="0" xfId="1" applyNumberFormat="1" applyFont="1" applyFill="1"/>
    <xf numFmtId="10" fontId="8" fillId="2" borderId="0" xfId="1" applyNumberFormat="1" applyFont="1" applyFill="1" applyAlignment="1">
      <alignment horizontal="center" vertical="center"/>
    </xf>
    <xf numFmtId="10" fontId="8" fillId="2" borderId="3" xfId="1" applyNumberFormat="1" applyFont="1" applyFill="1" applyBorder="1"/>
    <xf numFmtId="10" fontId="8" fillId="2" borderId="3" xfId="1" applyNumberFormat="1" applyFont="1" applyFill="1" applyBorder="1" applyAlignment="1">
      <alignment horizontal="center" vertical="center"/>
    </xf>
    <xf numFmtId="10" fontId="9" fillId="2" borderId="0" xfId="1" applyNumberFormat="1" applyFont="1" applyFill="1" applyAlignment="1">
      <alignment horizontal="center" vertical="center"/>
    </xf>
    <xf numFmtId="10" fontId="9" fillId="0" borderId="0" xfId="1" applyNumberFormat="1" applyFont="1" applyAlignment="1">
      <alignment horizontal="center" vertical="center"/>
    </xf>
    <xf numFmtId="10" fontId="9" fillId="2" borderId="3" xfId="1" applyNumberFormat="1" applyFont="1" applyFill="1" applyBorder="1" applyAlignment="1">
      <alignment horizontal="center" vertical="center"/>
    </xf>
    <xf numFmtId="4" fontId="9" fillId="2" borderId="11" xfId="11" applyNumberFormat="1" applyFont="1" applyFill="1" applyBorder="1"/>
    <xf numFmtId="4" fontId="9" fillId="2" borderId="12" xfId="11" applyNumberFormat="1" applyFont="1" applyFill="1" applyBorder="1"/>
    <xf numFmtId="4" fontId="9" fillId="2" borderId="0" xfId="11" applyNumberFormat="1" applyFont="1" applyFill="1" applyBorder="1"/>
    <xf numFmtId="4" fontId="9" fillId="2" borderId="13" xfId="11" applyNumberFormat="1" applyFont="1" applyFill="1" applyBorder="1"/>
    <xf numFmtId="4" fontId="9" fillId="2" borderId="11" xfId="0" applyNumberFormat="1" applyFont="1" applyFill="1" applyBorder="1"/>
    <xf numFmtId="3" fontId="13" fillId="0" borderId="2" xfId="0" applyNumberFormat="1" applyFont="1" applyBorder="1" applyAlignment="1">
      <alignment horizontal="center" vertical="center"/>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9" fontId="13" fillId="0" borderId="2" xfId="0" applyNumberFormat="1"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9" fontId="13" fillId="0" borderId="0" xfId="0" applyNumberFormat="1" applyFont="1" applyAlignment="1">
      <alignment horizontal="center" vertical="center" wrapText="1"/>
    </xf>
    <xf numFmtId="0" fontId="13" fillId="0" borderId="12" xfId="0" applyFont="1" applyBorder="1" applyAlignment="1">
      <alignment horizontal="left" vertical="center" wrapText="1"/>
    </xf>
    <xf numFmtId="0" fontId="13" fillId="0" borderId="12" xfId="0" applyFont="1" applyBorder="1" applyAlignment="1">
      <alignment horizontal="center" vertical="center" wrapText="1"/>
    </xf>
    <xf numFmtId="9" fontId="13" fillId="0" borderId="12" xfId="0" applyNumberFormat="1" applyFont="1" applyBorder="1" applyAlignment="1">
      <alignment horizontal="center" vertical="center" wrapText="1"/>
    </xf>
    <xf numFmtId="3" fontId="13" fillId="0" borderId="12" xfId="0" applyNumberFormat="1" applyFont="1" applyBorder="1" applyAlignment="1">
      <alignment horizontal="center" vertical="center"/>
    </xf>
    <xf numFmtId="3" fontId="13" fillId="0" borderId="0" xfId="0" applyNumberFormat="1" applyFont="1" applyAlignment="1">
      <alignment horizontal="center" vertical="center"/>
    </xf>
    <xf numFmtId="3" fontId="13" fillId="0" borderId="11" xfId="0" applyNumberFormat="1" applyFont="1" applyBorder="1" applyAlignment="1">
      <alignment horizontal="center" vertical="center"/>
    </xf>
    <xf numFmtId="0" fontId="13" fillId="0" borderId="11" xfId="0" applyFont="1" applyBorder="1" applyAlignment="1">
      <alignment horizontal="left" vertical="center" wrapText="1"/>
    </xf>
    <xf numFmtId="0" fontId="13" fillId="0" borderId="11" xfId="0" applyFont="1" applyBorder="1" applyAlignment="1">
      <alignment horizontal="center" vertical="center" wrapText="1"/>
    </xf>
    <xf numFmtId="9" fontId="13" fillId="0" borderId="11" xfId="0" applyNumberFormat="1" applyFont="1" applyBorder="1" applyAlignment="1">
      <alignment horizontal="center" vertical="center" wrapText="1"/>
    </xf>
    <xf numFmtId="0" fontId="9" fillId="0" borderId="12" xfId="11" applyFont="1" applyBorder="1" applyAlignment="1">
      <alignment wrapText="1"/>
    </xf>
    <xf numFmtId="1" fontId="13" fillId="0" borderId="11" xfId="0" applyNumberFormat="1" applyFont="1" applyBorder="1" applyAlignment="1">
      <alignment horizontal="center" vertical="center"/>
    </xf>
    <xf numFmtId="3" fontId="9" fillId="0" borderId="0" xfId="0" applyNumberFormat="1" applyFont="1" applyBorder="1" applyAlignment="1">
      <alignment horizontal="center" vertical="center"/>
    </xf>
    <xf numFmtId="0" fontId="13" fillId="0" borderId="0" xfId="0" applyFont="1" applyBorder="1" applyAlignment="1">
      <alignment horizontal="left" vertical="center" wrapText="1"/>
    </xf>
    <xf numFmtId="0" fontId="13" fillId="0" borderId="0" xfId="0" applyFont="1" applyBorder="1" applyAlignment="1">
      <alignment horizontal="center" vertical="center" wrapText="1"/>
    </xf>
    <xf numFmtId="9" fontId="13" fillId="0" borderId="0" xfId="0" applyNumberFormat="1" applyFont="1" applyBorder="1" applyAlignment="1">
      <alignment horizontal="center" vertical="center" wrapText="1"/>
    </xf>
    <xf numFmtId="0" fontId="8" fillId="0" borderId="12" xfId="11" applyFont="1" applyBorder="1" applyAlignment="1">
      <alignment vertical="center" wrapText="1"/>
    </xf>
    <xf numFmtId="0" fontId="8" fillId="0" borderId="12" xfId="11" applyFont="1" applyBorder="1" applyAlignment="1">
      <alignment horizontal="left" vertical="center" wrapText="1"/>
    </xf>
    <xf numFmtId="9" fontId="9" fillId="0" borderId="0" xfId="1" applyFont="1" applyAlignment="1">
      <alignment horizontal="center" vertical="center"/>
    </xf>
    <xf numFmtId="3" fontId="9" fillId="0" borderId="0" xfId="0" applyNumberFormat="1" applyFont="1"/>
    <xf numFmtId="9" fontId="9" fillId="0" borderId="0" xfId="1" applyFont="1"/>
    <xf numFmtId="0" fontId="9" fillId="0" borderId="3" xfId="0" applyFont="1" applyBorder="1" applyAlignment="1">
      <alignment horizontal="center" vertical="center"/>
    </xf>
    <xf numFmtId="0" fontId="14" fillId="2" borderId="0" xfId="0" applyFont="1" applyFill="1" applyAlignment="1">
      <alignment vertical="center"/>
    </xf>
    <xf numFmtId="9" fontId="6" fillId="0" borderId="3" xfId="1" applyFont="1" applyBorder="1" applyAlignment="1">
      <alignment horizontal="center"/>
    </xf>
    <xf numFmtId="0" fontId="9" fillId="2" borderId="0" xfId="0" applyFont="1" applyFill="1" applyAlignment="1">
      <alignment horizontal="center" vertical="center" wrapText="1"/>
    </xf>
    <xf numFmtId="0" fontId="9" fillId="3" borderId="0" xfId="0" applyFont="1" applyFill="1" applyAlignment="1">
      <alignment horizontal="center" vertical="center" wrapText="1"/>
    </xf>
    <xf numFmtId="0" fontId="9" fillId="2"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8" fillId="0" borderId="12" xfId="11" applyFont="1" applyBorder="1" applyAlignment="1">
      <alignment horizontal="center" vertical="center" wrapText="1"/>
    </xf>
    <xf numFmtId="0" fontId="9" fillId="0" borderId="0" xfId="0" quotePrefix="1" applyFont="1" applyAlignment="1">
      <alignment horizontal="center" vertical="center"/>
    </xf>
    <xf numFmtId="0" fontId="8" fillId="0" borderId="13" xfId="11" applyFont="1" applyBorder="1" applyAlignment="1">
      <alignment vertical="center" wrapText="1"/>
    </xf>
    <xf numFmtId="0" fontId="8" fillId="0" borderId="13" xfId="11" applyFont="1" applyBorder="1" applyAlignment="1">
      <alignment horizontal="center" vertical="center" wrapText="1"/>
    </xf>
    <xf numFmtId="3" fontId="13" fillId="0" borderId="0" xfId="0" applyNumberFormat="1" applyFont="1" applyBorder="1" applyAlignment="1">
      <alignment horizontal="center" vertical="center"/>
    </xf>
    <xf numFmtId="0" fontId="8" fillId="0" borderId="0" xfId="0" applyFont="1" applyBorder="1" applyAlignment="1">
      <alignment horizontal="center" vertical="center" wrapText="1"/>
    </xf>
    <xf numFmtId="166" fontId="8" fillId="2" borderId="0" xfId="10" applyNumberFormat="1" applyFont="1" applyFill="1" applyAlignment="1">
      <alignment horizontal="center" vertical="center"/>
    </xf>
    <xf numFmtId="166" fontId="8" fillId="0" borderId="0" xfId="10" applyNumberFormat="1" applyFont="1" applyAlignment="1">
      <alignment horizontal="center" vertical="center"/>
    </xf>
    <xf numFmtId="166" fontId="8" fillId="2" borderId="0" xfId="0" applyNumberFormat="1" applyFont="1" applyFill="1" applyAlignment="1">
      <alignment horizontal="center" vertical="center" wrapText="1"/>
    </xf>
    <xf numFmtId="166" fontId="8" fillId="2" borderId="0" xfId="11" applyNumberFormat="1" applyFont="1" applyFill="1" applyAlignment="1">
      <alignment horizontal="center" vertical="center" wrapText="1"/>
    </xf>
    <xf numFmtId="166" fontId="8" fillId="0" borderId="0" xfId="0" applyNumberFormat="1" applyFont="1" applyAlignment="1">
      <alignment horizontal="center" vertical="center" wrapText="1"/>
    </xf>
    <xf numFmtId="166" fontId="8" fillId="0" borderId="0" xfId="11" applyNumberFormat="1" applyFont="1" applyAlignment="1">
      <alignment horizontal="center" vertical="center" wrapText="1"/>
    </xf>
    <xf numFmtId="166" fontId="8" fillId="3" borderId="0" xfId="0" applyNumberFormat="1" applyFont="1" applyFill="1" applyAlignment="1">
      <alignment horizontal="center" vertical="center" wrapText="1"/>
    </xf>
    <xf numFmtId="166" fontId="8" fillId="3" borderId="0" xfId="11" applyNumberFormat="1" applyFont="1" applyFill="1" applyAlignment="1">
      <alignment horizontal="center" vertical="center" wrapText="1"/>
    </xf>
    <xf numFmtId="3" fontId="8" fillId="0" borderId="3" xfId="0" applyNumberFormat="1" applyFont="1" applyBorder="1" applyAlignment="1">
      <alignment horizontal="center" vertical="center" wrapText="1"/>
    </xf>
    <xf numFmtId="10" fontId="9" fillId="2" borderId="0" xfId="1" applyNumberFormat="1" applyFont="1" applyFill="1" applyAlignment="1">
      <alignment horizontal="center" vertical="center" wrapText="1"/>
    </xf>
    <xf numFmtId="10" fontId="9" fillId="2" borderId="0" xfId="11" applyNumberFormat="1" applyFont="1" applyFill="1" applyAlignment="1">
      <alignment horizontal="center" vertical="center" wrapText="1"/>
    </xf>
    <xf numFmtId="10" fontId="8" fillId="0" borderId="0" xfId="11" applyNumberFormat="1" applyFont="1" applyAlignment="1">
      <alignment horizontal="center" vertical="center" wrapText="1"/>
    </xf>
    <xf numFmtId="10" fontId="9" fillId="0" borderId="0" xfId="11" applyNumberFormat="1" applyFont="1" applyAlignment="1">
      <alignment horizontal="center" vertical="center" wrapText="1"/>
    </xf>
    <xf numFmtId="10" fontId="9" fillId="3" borderId="0" xfId="11" applyNumberFormat="1" applyFont="1" applyFill="1" applyAlignment="1">
      <alignment horizontal="center" vertical="center" wrapText="1"/>
    </xf>
    <xf numFmtId="10" fontId="9" fillId="2" borderId="3" xfId="11" applyNumberFormat="1" applyFont="1" applyFill="1" applyBorder="1" applyAlignment="1">
      <alignment horizontal="center" vertical="center" wrapText="1"/>
    </xf>
    <xf numFmtId="10" fontId="9" fillId="3" borderId="3" xfId="11" applyNumberFormat="1" applyFont="1" applyFill="1" applyBorder="1" applyAlignment="1">
      <alignment horizontal="center" vertical="center" wrapText="1"/>
    </xf>
    <xf numFmtId="4" fontId="9" fillId="2" borderId="12" xfId="0" applyNumberFormat="1" applyFont="1" applyFill="1" applyBorder="1" applyAlignment="1">
      <alignment horizontal="center"/>
    </xf>
    <xf numFmtId="4" fontId="9" fillId="2" borderId="0" xfId="0" applyNumberFormat="1" applyFont="1" applyFill="1" applyAlignment="1">
      <alignment horizontal="center"/>
    </xf>
    <xf numFmtId="4" fontId="9" fillId="2" borderId="11" xfId="0" applyNumberFormat="1" applyFont="1" applyFill="1" applyBorder="1" applyAlignment="1">
      <alignment horizontal="center"/>
    </xf>
    <xf numFmtId="0" fontId="8" fillId="0" borderId="12" xfId="0" quotePrefix="1" applyFont="1" applyBorder="1" applyAlignment="1">
      <alignment horizontal="center" vertical="center" wrapText="1"/>
    </xf>
    <xf numFmtId="0" fontId="8" fillId="0" borderId="0" xfId="0" quotePrefix="1" applyFont="1" applyAlignment="1">
      <alignment horizontal="center" vertical="center" wrapText="1"/>
    </xf>
    <xf numFmtId="0" fontId="8" fillId="0" borderId="11" xfId="0" quotePrefix="1" applyFont="1" applyBorder="1" applyAlignment="1">
      <alignment horizontal="center" vertical="center" wrapText="1"/>
    </xf>
    <xf numFmtId="0" fontId="8" fillId="0" borderId="0" xfId="0" quotePrefix="1" applyFont="1" applyBorder="1" applyAlignment="1">
      <alignment horizontal="center" vertical="center" wrapText="1"/>
    </xf>
    <xf numFmtId="0" fontId="8" fillId="2" borderId="0" xfId="11" applyFont="1" applyFill="1" applyAlignment="1">
      <alignment horizontal="left" vertical="top" wrapText="1"/>
    </xf>
    <xf numFmtId="0" fontId="6" fillId="2" borderId="0" xfId="11" applyFont="1" applyFill="1" applyAlignment="1">
      <alignment horizontal="center" vertical="center" wrapText="1"/>
    </xf>
    <xf numFmtId="0" fontId="6" fillId="2" borderId="3" xfId="11" applyFont="1" applyFill="1" applyBorder="1" applyAlignment="1">
      <alignment horizontal="center" vertical="center" wrapText="1"/>
    </xf>
    <xf numFmtId="0" fontId="6" fillId="2" borderId="2" xfId="11" applyFont="1" applyFill="1" applyBorder="1" applyAlignment="1">
      <alignment vertical="center" wrapText="1"/>
    </xf>
    <xf numFmtId="0" fontId="6" fillId="2" borderId="0" xfId="11" applyFont="1" applyFill="1" applyAlignment="1">
      <alignment vertical="center" wrapText="1"/>
    </xf>
    <xf numFmtId="0" fontId="8" fillId="0" borderId="7" xfId="11" applyFont="1" applyBorder="1" applyAlignment="1">
      <alignment horizontal="center" vertical="center" wrapText="1"/>
    </xf>
    <xf numFmtId="0" fontId="8" fillId="0" borderId="8" xfId="11" applyFont="1" applyBorder="1" applyAlignment="1">
      <alignment horizontal="center" vertical="center" wrapText="1"/>
    </xf>
    <xf numFmtId="0" fontId="8" fillId="0" borderId="9" xfId="11" applyFont="1" applyBorder="1" applyAlignment="1">
      <alignment horizontal="center" vertical="center" wrapText="1"/>
    </xf>
    <xf numFmtId="0" fontId="8" fillId="0" borderId="2" xfId="11" applyFont="1" applyBorder="1" applyAlignment="1">
      <alignment vertical="center" wrapText="1"/>
    </xf>
    <xf numFmtId="0" fontId="8" fillId="0" borderId="0" xfId="11" applyFont="1" applyAlignment="1">
      <alignment vertical="center" wrapText="1"/>
    </xf>
    <xf numFmtId="0" fontId="8" fillId="0" borderId="12" xfId="11" applyFont="1" applyBorder="1" applyAlignment="1">
      <alignment vertical="center" wrapText="1"/>
    </xf>
    <xf numFmtId="0" fontId="8" fillId="0" borderId="0" xfId="11" applyFont="1" applyBorder="1" applyAlignment="1">
      <alignment vertical="center" wrapText="1"/>
    </xf>
    <xf numFmtId="0" fontId="8" fillId="0" borderId="11" xfId="11" applyFont="1" applyBorder="1" applyAlignment="1">
      <alignment vertical="center" wrapText="1"/>
    </xf>
    <xf numFmtId="0" fontId="8" fillId="2" borderId="5" xfId="11" applyFont="1" applyFill="1" applyBorder="1" applyAlignment="1">
      <alignment horizontal="center"/>
    </xf>
    <xf numFmtId="0" fontId="8" fillId="2" borderId="6" xfId="11" applyFont="1" applyFill="1" applyBorder="1" applyAlignment="1">
      <alignment horizontal="center"/>
    </xf>
    <xf numFmtId="0" fontId="8" fillId="2" borderId="0" xfId="11" applyFont="1" applyFill="1" applyAlignment="1">
      <alignment horizontal="left" vertical="top" wrapText="1"/>
    </xf>
    <xf numFmtId="0" fontId="8" fillId="2" borderId="0" xfId="11" applyFont="1" applyFill="1" applyAlignment="1">
      <alignment horizontal="left" vertical="top"/>
    </xf>
    <xf numFmtId="0" fontId="7" fillId="0" borderId="0" xfId="11" applyFont="1" applyAlignment="1">
      <alignment horizontal="center" vertical="center" wrapText="1"/>
    </xf>
    <xf numFmtId="0" fontId="7" fillId="0" borderId="3" xfId="11" applyFont="1" applyBorder="1" applyAlignment="1">
      <alignment horizontal="center" vertical="center" wrapText="1"/>
    </xf>
    <xf numFmtId="0" fontId="7" fillId="0" borderId="0" xfId="11" applyFont="1" applyAlignment="1">
      <alignment horizontal="center" vertical="center"/>
    </xf>
    <xf numFmtId="0" fontId="6" fillId="0" borderId="0" xfId="11" applyFont="1" applyAlignment="1">
      <alignment horizontal="center" vertical="center" wrapText="1"/>
    </xf>
    <xf numFmtId="0" fontId="6" fillId="0" borderId="3" xfId="11" applyFont="1" applyBorder="1" applyAlignment="1">
      <alignment horizontal="center" vertical="center" wrapText="1"/>
    </xf>
    <xf numFmtId="0" fontId="6" fillId="0" borderId="0" xfId="11" applyFont="1" applyAlignment="1">
      <alignment horizontal="center" wrapText="1"/>
    </xf>
    <xf numFmtId="0" fontId="7" fillId="2" borderId="2" xfId="11" applyFont="1" applyFill="1" applyBorder="1" applyAlignment="1">
      <alignment horizontal="center" vertical="center"/>
    </xf>
    <xf numFmtId="0" fontId="7" fillId="2" borderId="3" xfId="11" applyFont="1" applyFill="1" applyBorder="1" applyAlignment="1">
      <alignment horizontal="center" vertical="center"/>
    </xf>
    <xf numFmtId="0" fontId="7" fillId="2" borderId="0" xfId="11" applyFont="1" applyFill="1" applyAlignment="1">
      <alignment horizontal="center" vertical="center" wrapText="1"/>
    </xf>
    <xf numFmtId="0" fontId="7" fillId="2" borderId="2" xfId="11" applyFont="1" applyFill="1" applyBorder="1" applyAlignment="1">
      <alignment horizontal="center" vertical="center" wrapText="1"/>
    </xf>
    <xf numFmtId="0" fontId="7" fillId="2" borderId="3" xfId="11" applyFont="1" applyFill="1" applyBorder="1" applyAlignment="1">
      <alignment horizontal="center" vertical="center" wrapText="1"/>
    </xf>
    <xf numFmtId="0" fontId="6" fillId="4" borderId="0" xfId="11" applyFont="1" applyFill="1" applyAlignment="1">
      <alignment horizontal="center" vertical="center" wrapText="1"/>
    </xf>
    <xf numFmtId="0" fontId="7" fillId="4" borderId="0" xfId="11" applyFont="1" applyFill="1" applyAlignment="1">
      <alignment horizontal="center" vertical="center" wrapText="1"/>
    </xf>
    <xf numFmtId="0" fontId="6" fillId="4" borderId="2" xfId="11" applyFont="1" applyFill="1" applyBorder="1" applyAlignment="1">
      <alignment horizontal="center" vertical="center" wrapText="1"/>
    </xf>
    <xf numFmtId="0" fontId="6" fillId="0" borderId="2" xfId="11" applyFont="1" applyBorder="1" applyAlignment="1">
      <alignment horizontal="center" vertical="center" wrapText="1"/>
    </xf>
    <xf numFmtId="0" fontId="6" fillId="2" borderId="2" xfId="11" applyFont="1" applyFill="1" applyBorder="1" applyAlignment="1">
      <alignment horizontal="center" vertical="center" wrapText="1"/>
    </xf>
    <xf numFmtId="0" fontId="6" fillId="2" borderId="0" xfId="11" applyFont="1" applyFill="1" applyBorder="1" applyAlignment="1">
      <alignment horizontal="center" vertical="center" wrapText="1"/>
    </xf>
    <xf numFmtId="0" fontId="6" fillId="2" borderId="11" xfId="11" applyFont="1" applyFill="1" applyBorder="1" applyAlignment="1">
      <alignment horizontal="center" vertical="center" wrapText="1"/>
    </xf>
    <xf numFmtId="0" fontId="6" fillId="2" borderId="2" xfId="11" applyFont="1" applyFill="1" applyBorder="1" applyAlignment="1">
      <alignment horizontal="center" vertical="center"/>
    </xf>
    <xf numFmtId="0" fontId="6" fillId="2" borderId="3" xfId="11" applyFont="1" applyFill="1" applyBorder="1" applyAlignment="1">
      <alignment horizontal="center" vertical="center"/>
    </xf>
    <xf numFmtId="0" fontId="33" fillId="2" borderId="0" xfId="0" applyFont="1" applyFill="1"/>
    <xf numFmtId="0" fontId="34" fillId="0" borderId="0" xfId="0" applyFont="1"/>
    <xf numFmtId="0" fontId="0" fillId="2" borderId="0" xfId="0" applyFill="1"/>
    <xf numFmtId="14" fontId="35" fillId="2" borderId="14" xfId="0" applyNumberFormat="1" applyFont="1" applyFill="1" applyBorder="1" applyAlignment="1">
      <alignment horizontal="center"/>
    </xf>
    <xf numFmtId="0" fontId="9" fillId="0" borderId="0" xfId="0" applyFont="1"/>
    <xf numFmtId="0" fontId="9" fillId="0" borderId="0" xfId="4" applyFont="1" applyFill="1" applyBorder="1" applyAlignment="1">
      <alignment horizontal="left"/>
    </xf>
    <xf numFmtId="0" fontId="9" fillId="0" borderId="0" xfId="4" applyFont="1" applyFill="1" applyBorder="1"/>
    <xf numFmtId="0" fontId="8" fillId="2" borderId="0" xfId="0" applyFont="1" applyFill="1"/>
    <xf numFmtId="0" fontId="8" fillId="0" borderId="0" xfId="0" applyFont="1" applyAlignment="1">
      <alignment vertical="center" wrapText="1"/>
    </xf>
    <xf numFmtId="0" fontId="0" fillId="0" borderId="0" xfId="0" applyAlignment="1">
      <alignment vertical="center"/>
    </xf>
    <xf numFmtId="0" fontId="7" fillId="0" borderId="0" xfId="11" applyFont="1" applyAlignment="1">
      <alignment horizontal="left"/>
    </xf>
  </cellXfs>
  <cellStyles count="13">
    <cellStyle name="Ezres" xfId="10" builtinId="3"/>
    <cellStyle name="Ezres 2" xfId="7" xr:uid="{00000000-0005-0000-0000-000000000000}"/>
    <cellStyle name="Ezres 3" xfId="6" xr:uid="{00000000-0005-0000-0000-000001000000}"/>
    <cellStyle name="Hivatkozás" xfId="4" builtinId="8"/>
    <cellStyle name="Normál" xfId="0" builtinId="0"/>
    <cellStyle name="Normal 2" xfId="11" xr:uid="{4496542A-1999-4241-A320-12E1B187BA45}"/>
    <cellStyle name="Normál 2" xfId="2" xr:uid="{00000000-0005-0000-0000-000004000000}"/>
    <cellStyle name="Normál 2 2" xfId="3" xr:uid="{00000000-0005-0000-0000-000005000000}"/>
    <cellStyle name="Normál 23" xfId="5" xr:uid="{00000000-0005-0000-0000-000006000000}"/>
    <cellStyle name="Normal 3" xfId="12" xr:uid="{5C7D66E3-6FC0-4CE6-95ED-9CB6CF1F3790}"/>
    <cellStyle name="Normál 4" xfId="9" xr:uid="{603B1164-260C-4CBD-9207-7CA9D7414485}"/>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095C7-E157-43BB-AB0A-D19FB85034B6}">
  <dimension ref="A2:F76"/>
  <sheetViews>
    <sheetView showGridLines="0" tabSelected="1" workbookViewId="0"/>
  </sheetViews>
  <sheetFormatPr defaultRowHeight="14.5" x14ac:dyDescent="0.35"/>
  <cols>
    <col min="2" max="2" width="15" customWidth="1"/>
    <col min="3" max="3" width="137.7265625" customWidth="1"/>
  </cols>
  <sheetData>
    <row r="2" spans="1:6" ht="20.5" thickBot="1" x14ac:dyDescent="0.45">
      <c r="B2" s="279" t="s">
        <v>315</v>
      </c>
      <c r="C2" s="280"/>
      <c r="E2" s="281"/>
      <c r="F2" s="281"/>
    </row>
    <row r="3" spans="1:6" ht="15" customHeight="1" thickBot="1" x14ac:dyDescent="0.4">
      <c r="B3" s="282">
        <v>45291</v>
      </c>
      <c r="C3" s="282"/>
      <c r="E3" s="281"/>
      <c r="F3" s="281"/>
    </row>
    <row r="4" spans="1:6" x14ac:dyDescent="0.35">
      <c r="A4" s="283"/>
      <c r="B4" s="284"/>
      <c r="C4" s="285"/>
      <c r="D4" s="1"/>
      <c r="E4" s="286"/>
      <c r="F4" s="286"/>
    </row>
    <row r="5" spans="1:6" x14ac:dyDescent="0.35">
      <c r="A5" s="283"/>
      <c r="B5" s="287" t="s">
        <v>316</v>
      </c>
      <c r="C5" s="288"/>
      <c r="D5" s="1"/>
      <c r="E5" s="286"/>
      <c r="F5" s="286"/>
    </row>
    <row r="6" spans="1:6" x14ac:dyDescent="0.35">
      <c r="A6" s="283"/>
      <c r="B6" s="284"/>
      <c r="C6" s="285"/>
      <c r="D6" s="1"/>
      <c r="E6" s="286"/>
      <c r="F6" s="286"/>
    </row>
    <row r="7" spans="1:6" x14ac:dyDescent="0.35">
      <c r="A7" s="283"/>
      <c r="B7" s="289" t="s">
        <v>317</v>
      </c>
      <c r="C7" s="285"/>
      <c r="D7" s="1"/>
      <c r="E7" s="286"/>
      <c r="F7" s="286"/>
    </row>
    <row r="8" spans="1:6" x14ac:dyDescent="0.35">
      <c r="A8" s="283"/>
      <c r="B8" s="284" t="s">
        <v>318</v>
      </c>
      <c r="C8" s="285" t="s">
        <v>319</v>
      </c>
      <c r="D8" s="1"/>
      <c r="E8" s="286"/>
      <c r="F8" s="286"/>
    </row>
    <row r="9" spans="1:6" x14ac:dyDescent="0.35">
      <c r="A9" s="283"/>
      <c r="B9" s="284" t="s">
        <v>320</v>
      </c>
      <c r="C9" s="285" t="s">
        <v>321</v>
      </c>
      <c r="D9" s="1"/>
      <c r="E9" s="286"/>
      <c r="F9" s="286"/>
    </row>
    <row r="10" spans="1:6" x14ac:dyDescent="0.35">
      <c r="A10" s="283"/>
      <c r="B10" s="284" t="s">
        <v>322</v>
      </c>
      <c r="C10" s="284" t="s">
        <v>322</v>
      </c>
      <c r="D10" s="1"/>
      <c r="E10" s="286"/>
      <c r="F10" s="286"/>
    </row>
    <row r="11" spans="1:6" x14ac:dyDescent="0.35">
      <c r="A11" s="283"/>
      <c r="B11" s="284" t="s">
        <v>323</v>
      </c>
      <c r="C11" s="285" t="s">
        <v>324</v>
      </c>
      <c r="D11" s="1"/>
      <c r="E11" s="286"/>
      <c r="F11" s="286"/>
    </row>
    <row r="12" spans="1:6" x14ac:dyDescent="0.35">
      <c r="A12" s="283"/>
      <c r="B12" s="284" t="s">
        <v>325</v>
      </c>
      <c r="C12" s="285" t="s">
        <v>326</v>
      </c>
      <c r="D12" s="1"/>
      <c r="E12" s="286"/>
      <c r="F12" s="286"/>
    </row>
    <row r="13" spans="1:6" x14ac:dyDescent="0.35">
      <c r="A13" s="283"/>
      <c r="B13" s="284" t="s">
        <v>327</v>
      </c>
      <c r="C13" s="285" t="s">
        <v>328</v>
      </c>
      <c r="D13" s="1"/>
      <c r="E13" s="286"/>
      <c r="F13" s="286"/>
    </row>
    <row r="14" spans="1:6" x14ac:dyDescent="0.35">
      <c r="A14" s="283"/>
      <c r="B14" s="284" t="s">
        <v>329</v>
      </c>
      <c r="C14" s="285" t="s">
        <v>330</v>
      </c>
      <c r="D14" s="1"/>
      <c r="E14" s="286"/>
      <c r="F14" s="286"/>
    </row>
    <row r="15" spans="1:6" x14ac:dyDescent="0.35">
      <c r="A15" s="283"/>
      <c r="B15" s="284" t="s">
        <v>331</v>
      </c>
      <c r="C15" s="284" t="s">
        <v>331</v>
      </c>
      <c r="D15" s="1"/>
      <c r="E15" s="286"/>
      <c r="F15" s="286"/>
    </row>
    <row r="16" spans="1:6" x14ac:dyDescent="0.35">
      <c r="A16" s="283"/>
      <c r="B16" s="284" t="s">
        <v>276</v>
      </c>
      <c r="C16" s="285" t="s">
        <v>332</v>
      </c>
      <c r="D16" s="1"/>
      <c r="E16" s="286"/>
      <c r="F16" s="286"/>
    </row>
    <row r="17" spans="1:6" x14ac:dyDescent="0.35">
      <c r="A17" s="283"/>
      <c r="B17" s="284" t="s">
        <v>333</v>
      </c>
      <c r="C17" s="285" t="s">
        <v>334</v>
      </c>
      <c r="D17" s="1"/>
      <c r="E17" s="286"/>
      <c r="F17" s="286"/>
    </row>
    <row r="18" spans="1:6" ht="9.75" customHeight="1" x14ac:dyDescent="0.35">
      <c r="A18" s="283"/>
      <c r="B18" s="285"/>
      <c r="C18" s="285"/>
      <c r="D18" s="1"/>
      <c r="E18" s="286"/>
      <c r="F18" s="286"/>
    </row>
    <row r="19" spans="1:6" x14ac:dyDescent="0.35">
      <c r="E19" s="286"/>
      <c r="F19" s="286"/>
    </row>
    <row r="20" spans="1:6" x14ac:dyDescent="0.35">
      <c r="E20" s="286"/>
      <c r="F20" s="286"/>
    </row>
    <row r="21" spans="1:6" x14ac:dyDescent="0.35">
      <c r="E21" s="286"/>
      <c r="F21" s="286"/>
    </row>
    <row r="22" spans="1:6" x14ac:dyDescent="0.35">
      <c r="E22" s="286"/>
      <c r="F22" s="286"/>
    </row>
    <row r="23" spans="1:6" x14ac:dyDescent="0.35">
      <c r="E23" s="286"/>
      <c r="F23" s="286"/>
    </row>
    <row r="24" spans="1:6" x14ac:dyDescent="0.35">
      <c r="E24" s="286"/>
      <c r="F24" s="286"/>
    </row>
    <row r="25" spans="1:6" x14ac:dyDescent="0.35">
      <c r="E25" s="286"/>
      <c r="F25" s="286"/>
    </row>
    <row r="26" spans="1:6" x14ac:dyDescent="0.35">
      <c r="E26" s="1"/>
      <c r="F26" s="1"/>
    </row>
    <row r="27" spans="1:6" x14ac:dyDescent="0.35">
      <c r="E27" s="1"/>
      <c r="F27" s="1"/>
    </row>
    <row r="28" spans="1:6" x14ac:dyDescent="0.35">
      <c r="E28" s="1"/>
      <c r="F28" s="1"/>
    </row>
    <row r="29" spans="1:6" x14ac:dyDescent="0.35">
      <c r="E29" s="286"/>
      <c r="F29" s="286"/>
    </row>
    <row r="30" spans="1:6" x14ac:dyDescent="0.35">
      <c r="E30" s="286"/>
      <c r="F30" s="286"/>
    </row>
    <row r="31" spans="1:6" x14ac:dyDescent="0.35">
      <c r="E31" s="286"/>
      <c r="F31" s="286"/>
    </row>
    <row r="32" spans="1:6" x14ac:dyDescent="0.35">
      <c r="E32" s="286"/>
      <c r="F32" s="286"/>
    </row>
    <row r="33" spans="5:6" x14ac:dyDescent="0.35">
      <c r="E33" s="286"/>
      <c r="F33" s="286"/>
    </row>
    <row r="34" spans="5:6" x14ac:dyDescent="0.35">
      <c r="E34" s="286"/>
      <c r="F34" s="286"/>
    </row>
    <row r="35" spans="5:6" x14ac:dyDescent="0.35">
      <c r="E35" s="286"/>
      <c r="F35" s="286"/>
    </row>
    <row r="36" spans="5:6" x14ac:dyDescent="0.35">
      <c r="E36" s="286"/>
      <c r="F36" s="286"/>
    </row>
    <row r="37" spans="5:6" x14ac:dyDescent="0.35">
      <c r="E37" s="286"/>
      <c r="F37" s="286"/>
    </row>
    <row r="38" spans="5:6" x14ac:dyDescent="0.35">
      <c r="E38" s="286"/>
      <c r="F38" s="286"/>
    </row>
    <row r="39" spans="5:6" x14ac:dyDescent="0.35">
      <c r="E39" s="286"/>
      <c r="F39" s="286"/>
    </row>
    <row r="40" spans="5:6" x14ac:dyDescent="0.35">
      <c r="E40" s="286"/>
      <c r="F40" s="286"/>
    </row>
    <row r="41" spans="5:6" x14ac:dyDescent="0.35">
      <c r="E41" s="286"/>
      <c r="F41" s="286"/>
    </row>
    <row r="42" spans="5:6" x14ac:dyDescent="0.35">
      <c r="E42" s="286"/>
      <c r="F42" s="286"/>
    </row>
    <row r="43" spans="5:6" x14ac:dyDescent="0.35">
      <c r="E43" s="286"/>
      <c r="F43" s="286"/>
    </row>
    <row r="44" spans="5:6" x14ac:dyDescent="0.35">
      <c r="E44" s="286"/>
      <c r="F44" s="286"/>
    </row>
    <row r="45" spans="5:6" x14ac:dyDescent="0.35">
      <c r="E45" s="286"/>
      <c r="F45" s="286"/>
    </row>
    <row r="46" spans="5:6" x14ac:dyDescent="0.35">
      <c r="E46" s="286"/>
      <c r="F46" s="286"/>
    </row>
    <row r="47" spans="5:6" x14ac:dyDescent="0.35">
      <c r="E47" s="286"/>
      <c r="F47" s="286"/>
    </row>
    <row r="48" spans="5:6" x14ac:dyDescent="0.35">
      <c r="E48" s="286"/>
      <c r="F48" s="286"/>
    </row>
    <row r="49" spans="5:6" x14ac:dyDescent="0.35">
      <c r="E49" s="286"/>
      <c r="F49" s="286"/>
    </row>
    <row r="50" spans="5:6" x14ac:dyDescent="0.35">
      <c r="E50" s="286"/>
      <c r="F50" s="286"/>
    </row>
    <row r="51" spans="5:6" x14ac:dyDescent="0.35">
      <c r="E51" s="286"/>
      <c r="F51" s="286"/>
    </row>
    <row r="52" spans="5:6" x14ac:dyDescent="0.35">
      <c r="E52" s="1"/>
      <c r="F52" s="1"/>
    </row>
    <row r="75" spans="2:3" x14ac:dyDescent="0.35">
      <c r="B75" s="286"/>
      <c r="C75" s="1"/>
    </row>
    <row r="76" spans="2:3" x14ac:dyDescent="0.35">
      <c r="B76" s="1"/>
      <c r="C76" s="1"/>
    </row>
  </sheetData>
  <mergeCells count="2">
    <mergeCell ref="B3:C3"/>
    <mergeCell ref="B5:C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1E1E-43D1-496A-BB3C-4D81207816D9}">
  <sheetPr>
    <tabColor rgb="FF92D050"/>
  </sheetPr>
  <dimension ref="S27"/>
  <sheetViews>
    <sheetView showGridLines="0" workbookViewId="0">
      <selection activeCell="L26" sqref="L26"/>
    </sheetView>
  </sheetViews>
  <sheetFormatPr defaultRowHeight="14.5" x14ac:dyDescent="0.35"/>
  <sheetData>
    <row r="27" spans="19:19" x14ac:dyDescent="0.35">
      <c r="S27"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3AFE1-42BE-441B-912B-0F9DA7E3CBD1}">
  <dimension ref="A2:R82"/>
  <sheetViews>
    <sheetView showGridLines="0" zoomScale="85" zoomScaleNormal="85" workbookViewId="0"/>
  </sheetViews>
  <sheetFormatPr defaultColWidth="8.81640625" defaultRowHeight="12.5" x14ac:dyDescent="0.25"/>
  <cols>
    <col min="1" max="1" width="8.81640625" style="4"/>
    <col min="2" max="2" width="51.7265625" style="4" customWidth="1"/>
    <col min="3" max="3" width="11.81640625" style="4" customWidth="1"/>
    <col min="4" max="4" width="13.453125" style="4" customWidth="1"/>
    <col min="5" max="5" width="17.1796875" style="4" customWidth="1"/>
    <col min="6" max="6" width="13.7265625" style="4" customWidth="1"/>
    <col min="7" max="7" width="12.81640625" style="4" customWidth="1"/>
    <col min="8" max="8" width="11" style="4" customWidth="1"/>
    <col min="9" max="9" width="13.81640625" style="4" customWidth="1"/>
    <col min="10" max="10" width="12.81640625" style="4" customWidth="1"/>
    <col min="11" max="11" width="6.54296875" style="4" customWidth="1"/>
    <col min="12" max="12" width="7.81640625" style="4" customWidth="1"/>
    <col min="13" max="13" width="7.1796875" style="4" customWidth="1"/>
    <col min="14" max="17" width="21" style="4" customWidth="1"/>
    <col min="18" max="18" width="17.26953125" style="4" bestFit="1" customWidth="1"/>
    <col min="19" max="16384" width="8.81640625" style="4"/>
  </cols>
  <sheetData>
    <row r="2" spans="1:18" ht="14" x14ac:dyDescent="0.25">
      <c r="B2" s="5" t="s">
        <v>16</v>
      </c>
    </row>
    <row r="4" spans="1:18" ht="15.5" x14ac:dyDescent="0.35">
      <c r="B4" s="6" t="s">
        <v>17</v>
      </c>
    </row>
    <row r="5" spans="1:18" ht="15.5" x14ac:dyDescent="0.35">
      <c r="B5" s="6"/>
    </row>
    <row r="6" spans="1:18" ht="13" thickBot="1" x14ac:dyDescent="0.3">
      <c r="B6" s="164">
        <v>45291</v>
      </c>
    </row>
    <row r="7" spans="1:18" ht="15" customHeight="1" thickBot="1" x14ac:dyDescent="0.3">
      <c r="B7" s="245" t="s">
        <v>18</v>
      </c>
      <c r="C7" s="7" t="s">
        <v>19</v>
      </c>
      <c r="D7" s="7" t="s">
        <v>20</v>
      </c>
      <c r="E7" s="7" t="s">
        <v>21</v>
      </c>
      <c r="F7" s="7" t="s">
        <v>22</v>
      </c>
      <c r="G7" s="7" t="s">
        <v>23</v>
      </c>
      <c r="H7" s="7" t="s">
        <v>24</v>
      </c>
      <c r="I7" s="7" t="s">
        <v>3</v>
      </c>
      <c r="J7" s="7" t="s">
        <v>1</v>
      </c>
      <c r="K7" s="7" t="s">
        <v>2</v>
      </c>
      <c r="L7" s="7" t="s">
        <v>25</v>
      </c>
      <c r="M7" s="7" t="s">
        <v>26</v>
      </c>
      <c r="N7" s="7" t="s">
        <v>27</v>
      </c>
      <c r="O7" s="7" t="s">
        <v>28</v>
      </c>
      <c r="P7" s="7" t="s">
        <v>29</v>
      </c>
      <c r="Q7" s="7" t="s">
        <v>30</v>
      </c>
      <c r="R7" s="7" t="s">
        <v>31</v>
      </c>
    </row>
    <row r="8" spans="1:18" ht="76.5" customHeight="1" x14ac:dyDescent="0.25">
      <c r="B8" s="246"/>
      <c r="C8" s="243" t="s">
        <v>32</v>
      </c>
      <c r="D8" s="243"/>
      <c r="E8" s="243"/>
      <c r="F8" s="243"/>
      <c r="G8" s="243"/>
      <c r="H8" s="243" t="s">
        <v>33</v>
      </c>
      <c r="I8" s="243"/>
      <c r="J8" s="243"/>
      <c r="K8" s="243" t="s">
        <v>34</v>
      </c>
      <c r="L8" s="243"/>
      <c r="M8" s="243" t="s">
        <v>35</v>
      </c>
      <c r="N8" s="243" t="s">
        <v>36</v>
      </c>
      <c r="O8" s="243" t="s">
        <v>37</v>
      </c>
      <c r="P8" s="243" t="s">
        <v>38</v>
      </c>
      <c r="Q8" s="243" t="s">
        <v>39</v>
      </c>
      <c r="R8" s="243" t="s">
        <v>40</v>
      </c>
    </row>
    <row r="9" spans="1:18" ht="67" customHeight="1" thickBot="1" x14ac:dyDescent="0.3">
      <c r="B9" s="8"/>
      <c r="C9" s="9"/>
      <c r="D9" s="8" t="s">
        <v>41</v>
      </c>
      <c r="E9" s="8" t="s">
        <v>42</v>
      </c>
      <c r="F9" s="8" t="s">
        <v>5</v>
      </c>
      <c r="G9" s="8" t="s">
        <v>43</v>
      </c>
      <c r="H9" s="8"/>
      <c r="I9" s="8" t="s">
        <v>5</v>
      </c>
      <c r="J9" s="8" t="s">
        <v>43</v>
      </c>
      <c r="K9" s="9"/>
      <c r="L9" s="10" t="s">
        <v>44</v>
      </c>
      <c r="M9" s="244"/>
      <c r="N9" s="244"/>
      <c r="O9" s="244"/>
      <c r="P9" s="244"/>
      <c r="Q9" s="244"/>
      <c r="R9" s="244"/>
    </row>
    <row r="10" spans="1:18" s="12" customFormat="1" ht="21" x14ac:dyDescent="0.25">
      <c r="A10" s="4"/>
      <c r="B10" s="13" t="s">
        <v>45</v>
      </c>
      <c r="C10" s="126">
        <v>20000.667841831266</v>
      </c>
      <c r="D10" s="126" t="s">
        <v>310</v>
      </c>
      <c r="E10" s="126">
        <v>16.107827250792308</v>
      </c>
      <c r="F10" s="126">
        <v>3664.9179710676581</v>
      </c>
      <c r="G10" s="126">
        <v>723.47215819061125</v>
      </c>
      <c r="H10" s="126">
        <v>-943.78372723857785</v>
      </c>
      <c r="I10" s="126">
        <v>-273.37188024118007</v>
      </c>
      <c r="J10" s="126">
        <v>-449.26556142329542</v>
      </c>
      <c r="K10" s="126"/>
      <c r="L10" s="126"/>
      <c r="M10" s="203"/>
      <c r="N10" s="126">
        <v>13427.498355500818</v>
      </c>
      <c r="O10" s="126">
        <v>3960.1869876145802</v>
      </c>
      <c r="P10" s="126">
        <v>1164.6327613035</v>
      </c>
      <c r="Q10" s="126">
        <v>1448.3497374126407</v>
      </c>
      <c r="R10" s="126">
        <v>4.7993987117719064</v>
      </c>
    </row>
    <row r="11" spans="1:18" s="12" customFormat="1" x14ac:dyDescent="0.25">
      <c r="A11" s="4"/>
      <c r="B11" s="13"/>
      <c r="C11" s="204"/>
      <c r="D11" s="207"/>
      <c r="E11" s="204"/>
      <c r="F11" s="204"/>
      <c r="G11" s="204"/>
      <c r="H11" s="204"/>
      <c r="I11" s="204"/>
      <c r="J11" s="204"/>
      <c r="K11" s="204"/>
      <c r="L11" s="204"/>
      <c r="M11" s="205"/>
      <c r="N11" s="204"/>
      <c r="O11" s="204"/>
      <c r="P11" s="204"/>
      <c r="Q11" s="204"/>
      <c r="R11" s="204"/>
    </row>
    <row r="12" spans="1:18" s="12" customFormat="1" x14ac:dyDescent="0.25">
      <c r="A12" s="4"/>
      <c r="B12" s="14" t="s">
        <v>46</v>
      </c>
      <c r="C12" s="126">
        <v>1392.9721325972525</v>
      </c>
      <c r="D12" s="126"/>
      <c r="E12" s="126">
        <v>0</v>
      </c>
      <c r="F12" s="126">
        <v>240.27101189478481</v>
      </c>
      <c r="G12" s="126">
        <v>93.329631689353107</v>
      </c>
      <c r="H12" s="126">
        <v>-107.03281009040982</v>
      </c>
      <c r="I12" s="126">
        <v>-22.629331635210985</v>
      </c>
      <c r="J12" s="126">
        <v>-58.008634308488951</v>
      </c>
      <c r="K12" s="126"/>
      <c r="L12" s="126"/>
      <c r="M12" s="203"/>
      <c r="N12" s="126">
        <v>937.81252284176992</v>
      </c>
      <c r="O12" s="126">
        <v>263.54115362024987</v>
      </c>
      <c r="P12" s="126">
        <v>125.57792269079</v>
      </c>
      <c r="Q12" s="126">
        <v>66.040533444442048</v>
      </c>
      <c r="R12" s="126">
        <v>4.4293922996351576</v>
      </c>
    </row>
    <row r="13" spans="1:18" s="12" customFormat="1" x14ac:dyDescent="0.25">
      <c r="A13" s="4"/>
      <c r="B13" s="14"/>
      <c r="C13" s="126"/>
      <c r="D13" s="126"/>
      <c r="E13" s="126"/>
      <c r="F13" s="126"/>
      <c r="G13" s="126"/>
      <c r="H13" s="126"/>
      <c r="I13" s="126"/>
      <c r="J13" s="126"/>
      <c r="K13" s="126"/>
      <c r="L13" s="126"/>
      <c r="M13" s="203"/>
      <c r="N13" s="126"/>
      <c r="O13" s="126"/>
      <c r="P13" s="126"/>
      <c r="Q13" s="126"/>
      <c r="R13" s="126"/>
    </row>
    <row r="14" spans="1:18" s="12" customFormat="1" x14ac:dyDescent="0.25">
      <c r="A14" s="4"/>
      <c r="B14" s="14" t="s">
        <v>47</v>
      </c>
      <c r="C14" s="126">
        <v>185.5686655133309</v>
      </c>
      <c r="D14" s="126"/>
      <c r="E14" s="126">
        <v>0</v>
      </c>
      <c r="F14" s="126">
        <v>114.4032683896</v>
      </c>
      <c r="G14" s="126">
        <v>3.4386098533499987</v>
      </c>
      <c r="H14" s="126">
        <v>-10.238109583665004</v>
      </c>
      <c r="I14" s="126">
        <v>-9.0434956345799957</v>
      </c>
      <c r="J14" s="126">
        <v>-0.80123709766000062</v>
      </c>
      <c r="K14" s="126"/>
      <c r="L14" s="126"/>
      <c r="M14" s="203"/>
      <c r="N14" s="126">
        <v>168.74868362871999</v>
      </c>
      <c r="O14" s="126">
        <v>13.403243224180001</v>
      </c>
      <c r="P14" s="126">
        <v>0</v>
      </c>
      <c r="Q14" s="126">
        <v>3.4167386604309997</v>
      </c>
      <c r="R14" s="126">
        <v>4.0337874550055295</v>
      </c>
    </row>
    <row r="15" spans="1:18" s="12" customFormat="1" x14ac:dyDescent="0.25">
      <c r="A15" s="4"/>
      <c r="B15" s="15" t="s">
        <v>48</v>
      </c>
      <c r="C15" s="126">
        <v>1.6824264852290001</v>
      </c>
      <c r="D15" s="126"/>
      <c r="E15" s="126">
        <v>0</v>
      </c>
      <c r="F15" s="126">
        <v>0</v>
      </c>
      <c r="G15" s="126">
        <v>2.1431241510000001E-2</v>
      </c>
      <c r="H15" s="126">
        <v>-3.6628924690000009E-2</v>
      </c>
      <c r="I15" s="126">
        <v>0</v>
      </c>
      <c r="J15" s="126">
        <v>-2.0095349549999999E-2</v>
      </c>
      <c r="K15" s="126"/>
      <c r="L15" s="126"/>
      <c r="M15" s="203"/>
      <c r="N15" s="126">
        <v>1.68152771706</v>
      </c>
      <c r="O15" s="126">
        <v>0</v>
      </c>
      <c r="P15" s="126">
        <v>0</v>
      </c>
      <c r="Q15" s="126">
        <v>8.9876816899999996E-4</v>
      </c>
      <c r="R15" s="126">
        <v>1.1133627175875027</v>
      </c>
    </row>
    <row r="16" spans="1:18" s="12" customFormat="1" x14ac:dyDescent="0.25">
      <c r="A16" s="4"/>
      <c r="B16" s="15" t="s">
        <v>49</v>
      </c>
      <c r="C16" s="126">
        <v>129.38334699194698</v>
      </c>
      <c r="D16" s="126"/>
      <c r="E16" s="126">
        <v>0</v>
      </c>
      <c r="F16" s="126">
        <v>104.04986604867999</v>
      </c>
      <c r="G16" s="126">
        <v>4.5136124999999998E-5</v>
      </c>
      <c r="H16" s="126">
        <v>-8.6917499071849988</v>
      </c>
      <c r="I16" s="126">
        <v>-8.5174337153799957</v>
      </c>
      <c r="J16" s="126">
        <v>-4.5136124999999998E-5</v>
      </c>
      <c r="K16" s="126"/>
      <c r="L16" s="126"/>
      <c r="M16" s="203"/>
      <c r="N16" s="126">
        <v>129.29080188748</v>
      </c>
      <c r="O16" s="126">
        <v>7.5708000279999993E-2</v>
      </c>
      <c r="P16" s="126">
        <v>0</v>
      </c>
      <c r="Q16" s="126">
        <v>1.6837104187000001E-2</v>
      </c>
      <c r="R16" s="126">
        <v>4.2161669050528863</v>
      </c>
    </row>
    <row r="17" spans="1:18" s="12" customFormat="1" x14ac:dyDescent="0.25">
      <c r="A17" s="4"/>
      <c r="B17" s="15" t="s">
        <v>50</v>
      </c>
      <c r="C17" s="126">
        <v>7.0626405721330006</v>
      </c>
      <c r="D17" s="126"/>
      <c r="E17" s="126">
        <v>0</v>
      </c>
      <c r="F17" s="126">
        <v>6.1657250000000001</v>
      </c>
      <c r="G17" s="126">
        <v>3.162573347E-2</v>
      </c>
      <c r="H17" s="126">
        <v>-0.31258024846999999</v>
      </c>
      <c r="I17" s="126">
        <v>-0.27354800000000001</v>
      </c>
      <c r="J17" s="126">
        <v>-3.118114085E-2</v>
      </c>
      <c r="K17" s="126"/>
      <c r="L17" s="126"/>
      <c r="M17" s="203"/>
      <c r="N17" s="126">
        <v>7.0618758434500002</v>
      </c>
      <c r="O17" s="126">
        <v>0</v>
      </c>
      <c r="P17" s="126">
        <v>0</v>
      </c>
      <c r="Q17" s="126">
        <v>7.6472868300000009E-4</v>
      </c>
      <c r="R17" s="126">
        <v>2.2797066071247016</v>
      </c>
    </row>
    <row r="18" spans="1:18" s="12" customFormat="1" x14ac:dyDescent="0.25">
      <c r="A18" s="4"/>
      <c r="B18" s="15" t="s">
        <v>51</v>
      </c>
      <c r="C18" s="126">
        <v>36.766545256346994</v>
      </c>
      <c r="D18" s="126"/>
      <c r="E18" s="126">
        <v>0</v>
      </c>
      <c r="F18" s="126">
        <v>3.8750944459799994</v>
      </c>
      <c r="G18" s="126">
        <v>3.3794197762329987</v>
      </c>
      <c r="H18" s="126">
        <v>-1.0681145512369998</v>
      </c>
      <c r="I18" s="126">
        <v>-0.23354003063000001</v>
      </c>
      <c r="J18" s="126">
        <v>-0.74415101129300054</v>
      </c>
      <c r="K18" s="126"/>
      <c r="L18" s="126"/>
      <c r="M18" s="203"/>
      <c r="N18" s="126">
        <v>20.713011820430001</v>
      </c>
      <c r="O18" s="126">
        <v>13.203201419639999</v>
      </c>
      <c r="P18" s="126">
        <v>0</v>
      </c>
      <c r="Q18" s="126">
        <v>2.8503320162769992</v>
      </c>
      <c r="R18" s="126">
        <v>4.6248983343297265</v>
      </c>
    </row>
    <row r="19" spans="1:18" s="12" customFormat="1" x14ac:dyDescent="0.25">
      <c r="A19" s="4"/>
      <c r="B19" s="15" t="s">
        <v>52</v>
      </c>
      <c r="C19" s="126">
        <v>10.673706207674995</v>
      </c>
      <c r="D19" s="126"/>
      <c r="E19" s="126">
        <v>0</v>
      </c>
      <c r="F19" s="126">
        <v>0.31258289494000002</v>
      </c>
      <c r="G19" s="126">
        <v>6.0879660120000002E-3</v>
      </c>
      <c r="H19" s="126">
        <v>-0.12903595208299998</v>
      </c>
      <c r="I19" s="126">
        <v>-1.8973888570000003E-2</v>
      </c>
      <c r="J19" s="126">
        <v>-5.7644598420000005E-3</v>
      </c>
      <c r="K19" s="126"/>
      <c r="L19" s="126"/>
      <c r="M19" s="203"/>
      <c r="N19" s="126">
        <v>10.001466360299998</v>
      </c>
      <c r="O19" s="126">
        <v>0.12433380426</v>
      </c>
      <c r="P19" s="126">
        <v>0</v>
      </c>
      <c r="Q19" s="126">
        <v>0.54790604311500013</v>
      </c>
      <c r="R19" s="126">
        <v>1.4078836188738826</v>
      </c>
    </row>
    <row r="20" spans="1:18" s="12" customFormat="1" x14ac:dyDescent="0.25">
      <c r="A20" s="4"/>
      <c r="B20" s="15"/>
      <c r="C20" s="126"/>
      <c r="D20" s="126"/>
      <c r="E20" s="126"/>
      <c r="F20" s="126"/>
      <c r="G20" s="126"/>
      <c r="H20" s="126"/>
      <c r="I20" s="126"/>
      <c r="J20" s="126"/>
      <c r="K20" s="126"/>
      <c r="L20" s="126"/>
      <c r="M20" s="203"/>
      <c r="N20" s="126"/>
      <c r="O20" s="126"/>
      <c r="P20" s="126"/>
      <c r="Q20" s="126"/>
      <c r="R20" s="126"/>
    </row>
    <row r="21" spans="1:18" s="12" customFormat="1" x14ac:dyDescent="0.25">
      <c r="A21" s="4"/>
      <c r="B21" s="14" t="s">
        <v>53</v>
      </c>
      <c r="C21" s="126">
        <v>4819.6822123395077</v>
      </c>
      <c r="D21" s="126"/>
      <c r="E21" s="126">
        <v>1.7587949805223078</v>
      </c>
      <c r="F21" s="126">
        <v>688.00688600358615</v>
      </c>
      <c r="G21" s="126">
        <v>220.67599249004434</v>
      </c>
      <c r="H21" s="126">
        <v>-294.32050810930417</v>
      </c>
      <c r="I21" s="126">
        <v>-62.659242100256073</v>
      </c>
      <c r="J21" s="126">
        <v>-126.63758268148059</v>
      </c>
      <c r="K21" s="126"/>
      <c r="L21" s="126"/>
      <c r="M21" s="203"/>
      <c r="N21" s="126">
        <v>3678.1773681046388</v>
      </c>
      <c r="O21" s="126">
        <v>911.21410562460994</v>
      </c>
      <c r="P21" s="126">
        <v>41.365399741190011</v>
      </c>
      <c r="Q21" s="126">
        <v>188.92533886921191</v>
      </c>
      <c r="R21" s="126">
        <v>3.3051564052295146</v>
      </c>
    </row>
    <row r="22" spans="1:18" s="12" customFormat="1" x14ac:dyDescent="0.25">
      <c r="A22" s="4"/>
      <c r="B22" s="15" t="s">
        <v>54</v>
      </c>
      <c r="C22" s="126">
        <v>1544.1122314054203</v>
      </c>
      <c r="D22" s="126"/>
      <c r="E22" s="126">
        <v>0</v>
      </c>
      <c r="F22" s="126">
        <v>194.59160418418693</v>
      </c>
      <c r="G22" s="126">
        <v>67.791346235994027</v>
      </c>
      <c r="H22" s="126">
        <v>-102.88955645566429</v>
      </c>
      <c r="I22" s="126">
        <v>-24.915973262033972</v>
      </c>
      <c r="J22" s="126">
        <v>-54.972604940275041</v>
      </c>
      <c r="K22" s="126"/>
      <c r="L22" s="126"/>
      <c r="M22" s="203"/>
      <c r="N22" s="126">
        <v>1180.5589594858311</v>
      </c>
      <c r="O22" s="126">
        <v>324.24790181328007</v>
      </c>
      <c r="P22" s="126">
        <v>11.659793766850001</v>
      </c>
      <c r="Q22" s="126">
        <v>27.645576339542995</v>
      </c>
      <c r="R22" s="126">
        <v>2.8025218719538185</v>
      </c>
    </row>
    <row r="23" spans="1:18" s="12" customFormat="1" x14ac:dyDescent="0.25">
      <c r="A23" s="4"/>
      <c r="B23" s="15" t="s">
        <v>55</v>
      </c>
      <c r="C23" s="126">
        <v>107.62484596861496</v>
      </c>
      <c r="D23" s="126"/>
      <c r="E23" s="126">
        <v>0</v>
      </c>
      <c r="F23" s="126">
        <v>10.875589253512004</v>
      </c>
      <c r="G23" s="126">
        <v>14.900718074426997</v>
      </c>
      <c r="H23" s="126">
        <v>-10.644984286881995</v>
      </c>
      <c r="I23" s="126">
        <v>-0.61460820396399996</v>
      </c>
      <c r="J23" s="126">
        <v>-8.6897723483669971</v>
      </c>
      <c r="K23" s="126"/>
      <c r="L23" s="126"/>
      <c r="M23" s="203"/>
      <c r="N23" s="126">
        <v>80.405354061510025</v>
      </c>
      <c r="O23" s="126">
        <v>12.36789946611</v>
      </c>
      <c r="P23" s="126">
        <v>10.37355561629</v>
      </c>
      <c r="Q23" s="126">
        <v>4.4780368247050015</v>
      </c>
      <c r="R23" s="126">
        <v>3.9960340871055227</v>
      </c>
    </row>
    <row r="24" spans="1:18" s="12" customFormat="1" x14ac:dyDescent="0.25">
      <c r="A24" s="4"/>
      <c r="B24" s="15" t="s">
        <v>56</v>
      </c>
      <c r="C24" s="126">
        <v>49.977460321003015</v>
      </c>
      <c r="D24" s="126"/>
      <c r="E24" s="126">
        <v>0</v>
      </c>
      <c r="F24" s="126">
        <v>0.65093863769999993</v>
      </c>
      <c r="G24" s="126">
        <v>0.70695245763800008</v>
      </c>
      <c r="H24" s="126">
        <v>-0.48242256777199999</v>
      </c>
      <c r="I24" s="126">
        <v>-5.5941772770000002E-2</v>
      </c>
      <c r="J24" s="126">
        <v>-2.8977123737999998E-2</v>
      </c>
      <c r="K24" s="126"/>
      <c r="L24" s="126"/>
      <c r="M24" s="203"/>
      <c r="N24" s="126">
        <v>39.006070223089999</v>
      </c>
      <c r="O24" s="126">
        <v>10.92134852937</v>
      </c>
      <c r="P24" s="126">
        <v>0</v>
      </c>
      <c r="Q24" s="126">
        <v>5.0041568543000001E-2</v>
      </c>
      <c r="R24" s="126">
        <v>2.0298301322192773</v>
      </c>
    </row>
    <row r="25" spans="1:18" s="12" customFormat="1" x14ac:dyDescent="0.25">
      <c r="A25" s="4"/>
      <c r="B25" s="15" t="s">
        <v>57</v>
      </c>
      <c r="C25" s="126">
        <v>189.12058702026209</v>
      </c>
      <c r="D25" s="126"/>
      <c r="E25" s="126">
        <v>0</v>
      </c>
      <c r="F25" s="126">
        <v>15.578578378449995</v>
      </c>
      <c r="G25" s="126">
        <v>1.0890889089480005</v>
      </c>
      <c r="H25" s="126">
        <v>-49.52396173950293</v>
      </c>
      <c r="I25" s="126">
        <v>-3.6767675127700006</v>
      </c>
      <c r="J25" s="126">
        <v>-0.55163545634800004</v>
      </c>
      <c r="K25" s="126"/>
      <c r="L25" s="126"/>
      <c r="M25" s="203"/>
      <c r="N25" s="126">
        <v>156.36878290078997</v>
      </c>
      <c r="O25" s="126">
        <v>28.287519229720001</v>
      </c>
      <c r="P25" s="126">
        <v>2.0311910000000002</v>
      </c>
      <c r="Q25" s="126">
        <v>2.4330938897519996</v>
      </c>
      <c r="R25" s="126">
        <v>2.4151227935546205</v>
      </c>
    </row>
    <row r="26" spans="1:18" s="12" customFormat="1" x14ac:dyDescent="0.25">
      <c r="A26" s="4"/>
      <c r="B26" s="15" t="s">
        <v>58</v>
      </c>
      <c r="C26" s="126">
        <v>45.998622887247045</v>
      </c>
      <c r="D26" s="126"/>
      <c r="E26" s="126">
        <v>0</v>
      </c>
      <c r="F26" s="126">
        <v>11.628967291513009</v>
      </c>
      <c r="G26" s="126">
        <v>1.6029086262310008</v>
      </c>
      <c r="H26" s="126">
        <v>-2.4258003779119974</v>
      </c>
      <c r="I26" s="126">
        <v>-1.1371280017169998</v>
      </c>
      <c r="J26" s="126">
        <v>-0.44941267427100057</v>
      </c>
      <c r="K26" s="126"/>
      <c r="L26" s="126"/>
      <c r="M26" s="203"/>
      <c r="N26" s="126">
        <v>37.045518779219989</v>
      </c>
      <c r="O26" s="126">
        <v>6.8316898323899995</v>
      </c>
      <c r="P26" s="126">
        <v>1.0630971089999998E-2</v>
      </c>
      <c r="Q26" s="126">
        <v>2.1107833045469988</v>
      </c>
      <c r="R26" s="126">
        <v>3.521131994029794</v>
      </c>
    </row>
    <row r="27" spans="1:18" s="12" customFormat="1" x14ac:dyDescent="0.25">
      <c r="A27" s="4"/>
      <c r="B27" s="15" t="s">
        <v>59</v>
      </c>
      <c r="C27" s="126">
        <v>12.324169184571991</v>
      </c>
      <c r="D27" s="126"/>
      <c r="E27" s="126">
        <v>0</v>
      </c>
      <c r="F27" s="126">
        <v>1.00200761092</v>
      </c>
      <c r="G27" s="126">
        <v>2.8391743083369998</v>
      </c>
      <c r="H27" s="126">
        <v>-2.9758214717590006</v>
      </c>
      <c r="I27" s="126">
        <v>-0.1148245373</v>
      </c>
      <c r="J27" s="126">
        <v>-2.7004816670670002</v>
      </c>
      <c r="K27" s="126"/>
      <c r="L27" s="126"/>
      <c r="M27" s="203"/>
      <c r="N27" s="126">
        <v>8.9742232853900035</v>
      </c>
      <c r="O27" s="126">
        <v>2.7448784649800002</v>
      </c>
      <c r="P27" s="126">
        <v>0</v>
      </c>
      <c r="Q27" s="126">
        <v>0.60506743420200004</v>
      </c>
      <c r="R27" s="126">
        <v>4.0299315517087955</v>
      </c>
    </row>
    <row r="28" spans="1:18" s="12" customFormat="1" ht="20" x14ac:dyDescent="0.25">
      <c r="A28" s="4"/>
      <c r="B28" s="15" t="s">
        <v>60</v>
      </c>
      <c r="C28" s="126">
        <v>121.21671829354017</v>
      </c>
      <c r="D28" s="126"/>
      <c r="E28" s="126">
        <v>0</v>
      </c>
      <c r="F28" s="126">
        <v>22.190141114911995</v>
      </c>
      <c r="G28" s="126">
        <v>7.0236117482659992</v>
      </c>
      <c r="H28" s="126">
        <v>-6.3144827605079996</v>
      </c>
      <c r="I28" s="126">
        <v>-1.0281785654830005</v>
      </c>
      <c r="J28" s="126">
        <v>-4.6032443569460018</v>
      </c>
      <c r="K28" s="126"/>
      <c r="L28" s="126"/>
      <c r="M28" s="203"/>
      <c r="N28" s="126">
        <v>79.927809526680008</v>
      </c>
      <c r="O28" s="126">
        <v>22.674237601439998</v>
      </c>
      <c r="P28" s="126">
        <v>0.31188348467999999</v>
      </c>
      <c r="Q28" s="126">
        <v>18.302787680739964</v>
      </c>
      <c r="R28" s="126">
        <v>4.6827621246424957</v>
      </c>
    </row>
    <row r="29" spans="1:18" s="12" customFormat="1" x14ac:dyDescent="0.25">
      <c r="A29" s="4"/>
      <c r="B29" s="15" t="s">
        <v>61</v>
      </c>
      <c r="C29" s="126">
        <v>69.248383171207053</v>
      </c>
      <c r="D29" s="126"/>
      <c r="E29" s="126">
        <v>0</v>
      </c>
      <c r="F29" s="126">
        <v>6.8269833291830002</v>
      </c>
      <c r="G29" s="126">
        <v>0.87326994251900014</v>
      </c>
      <c r="H29" s="126">
        <v>-1.8157207800010011</v>
      </c>
      <c r="I29" s="126">
        <v>-0.31346981367700005</v>
      </c>
      <c r="J29" s="126">
        <v>-0.78167263821900013</v>
      </c>
      <c r="K29" s="126"/>
      <c r="L29" s="126"/>
      <c r="M29" s="203"/>
      <c r="N29" s="126">
        <v>56.644076838970001</v>
      </c>
      <c r="O29" s="126">
        <v>10.15614841501</v>
      </c>
      <c r="P29" s="126">
        <v>1.1357341920000001E-2</v>
      </c>
      <c r="Q29" s="126">
        <v>2.4368005753069997</v>
      </c>
      <c r="R29" s="126">
        <v>2.7994417384746879</v>
      </c>
    </row>
    <row r="30" spans="1:18" s="12" customFormat="1" x14ac:dyDescent="0.25">
      <c r="A30" s="4"/>
      <c r="B30" s="15" t="s">
        <v>62</v>
      </c>
      <c r="C30" s="126">
        <v>55.503184790920031</v>
      </c>
      <c r="D30" s="126"/>
      <c r="E30" s="126">
        <v>0</v>
      </c>
      <c r="F30" s="126">
        <v>12.202568736159998</v>
      </c>
      <c r="G30" s="126">
        <v>2.122444316004001</v>
      </c>
      <c r="H30" s="126">
        <v>-2.6640293463599987</v>
      </c>
      <c r="I30" s="126">
        <v>-0.47944158897000028</v>
      </c>
      <c r="J30" s="126">
        <v>-1.831739848814</v>
      </c>
      <c r="K30" s="126"/>
      <c r="L30" s="126"/>
      <c r="M30" s="203"/>
      <c r="N30" s="126">
        <v>38.492224528549997</v>
      </c>
      <c r="O30" s="126">
        <v>12.1800264948</v>
      </c>
      <c r="P30" s="126">
        <v>0</v>
      </c>
      <c r="Q30" s="126">
        <v>4.8309337675700057</v>
      </c>
      <c r="R30" s="126">
        <v>4.510238124325741</v>
      </c>
    </row>
    <row r="31" spans="1:18" s="12" customFormat="1" x14ac:dyDescent="0.25">
      <c r="A31" s="4"/>
      <c r="B31" s="15" t="s">
        <v>63</v>
      </c>
      <c r="C31" s="126">
        <v>54.643113905256001</v>
      </c>
      <c r="D31" s="126"/>
      <c r="E31" s="126">
        <v>0.11145890724493653</v>
      </c>
      <c r="F31" s="126">
        <v>0.31537529774</v>
      </c>
      <c r="G31" s="126">
        <v>5.3413448072590004</v>
      </c>
      <c r="H31" s="126">
        <v>-3.6720689750689992</v>
      </c>
      <c r="I31" s="126">
        <v>-1.095315446E-2</v>
      </c>
      <c r="J31" s="126">
        <v>-3.3881868072589998</v>
      </c>
      <c r="K31" s="126"/>
      <c r="L31" s="126"/>
      <c r="M31" s="203"/>
      <c r="N31" s="126">
        <v>54.55365125897999</v>
      </c>
      <c r="O31" s="126">
        <v>0</v>
      </c>
      <c r="P31" s="126">
        <v>0</v>
      </c>
      <c r="Q31" s="126">
        <v>8.9462646276000035E-2</v>
      </c>
      <c r="R31" s="126">
        <v>2.4505457273914373</v>
      </c>
    </row>
    <row r="32" spans="1:18" s="12" customFormat="1" x14ac:dyDescent="0.25">
      <c r="A32" s="4"/>
      <c r="B32" s="15" t="s">
        <v>64</v>
      </c>
      <c r="C32" s="126">
        <v>326.95153420278649</v>
      </c>
      <c r="D32" s="126"/>
      <c r="E32" s="126">
        <v>7.3344160030000003E-3</v>
      </c>
      <c r="F32" s="126">
        <v>47.962567408643004</v>
      </c>
      <c r="G32" s="126">
        <v>28.034377724631007</v>
      </c>
      <c r="H32" s="126">
        <v>-16.704853870280996</v>
      </c>
      <c r="I32" s="126">
        <v>-3.3456990011889989</v>
      </c>
      <c r="J32" s="126">
        <v>-11.287891685030996</v>
      </c>
      <c r="K32" s="126"/>
      <c r="L32" s="126"/>
      <c r="M32" s="203"/>
      <c r="N32" s="126">
        <v>243.44147980922997</v>
      </c>
      <c r="O32" s="126">
        <v>70.596759918920014</v>
      </c>
      <c r="P32" s="126">
        <v>4.3365857309999999E-2</v>
      </c>
      <c r="Q32" s="126">
        <v>12.869928617326007</v>
      </c>
      <c r="R32" s="126">
        <v>4.3223538191626529</v>
      </c>
    </row>
    <row r="33" spans="1:18" s="12" customFormat="1" x14ac:dyDescent="0.25">
      <c r="A33" s="4"/>
      <c r="B33" s="15" t="s">
        <v>65</v>
      </c>
      <c r="C33" s="126">
        <v>96.56873377878297</v>
      </c>
      <c r="D33" s="126"/>
      <c r="E33" s="126">
        <v>1.3462318000000001E-5</v>
      </c>
      <c r="F33" s="126">
        <v>2.3447367456500001</v>
      </c>
      <c r="G33" s="126">
        <v>0.36553268750000001</v>
      </c>
      <c r="H33" s="126">
        <v>-1.2210001106489994</v>
      </c>
      <c r="I33" s="126">
        <v>-0.37693408947300011</v>
      </c>
      <c r="J33" s="126">
        <v>-0.11810611187</v>
      </c>
      <c r="K33" s="126"/>
      <c r="L33" s="126"/>
      <c r="M33" s="203"/>
      <c r="N33" s="126">
        <v>72.042262112750024</v>
      </c>
      <c r="O33" s="126">
        <v>23.474991500000002</v>
      </c>
      <c r="P33" s="126">
        <v>0</v>
      </c>
      <c r="Q33" s="126">
        <v>1.0514801660329995</v>
      </c>
      <c r="R33" s="126">
        <v>3.3109107267548072</v>
      </c>
    </row>
    <row r="34" spans="1:18" s="12" customFormat="1" x14ac:dyDescent="0.25">
      <c r="A34" s="4"/>
      <c r="B34" s="15" t="s">
        <v>66</v>
      </c>
      <c r="C34" s="126">
        <v>312.07694669932187</v>
      </c>
      <c r="D34" s="126"/>
      <c r="E34" s="126">
        <v>0</v>
      </c>
      <c r="F34" s="126">
        <v>58.594621521841979</v>
      </c>
      <c r="G34" s="126">
        <v>13.525787538978994</v>
      </c>
      <c r="H34" s="126">
        <v>-11.953589059205008</v>
      </c>
      <c r="I34" s="126">
        <v>-3.6504000730570003</v>
      </c>
      <c r="J34" s="126">
        <v>-5.3091522727990039</v>
      </c>
      <c r="K34" s="126"/>
      <c r="L34" s="126"/>
      <c r="M34" s="203"/>
      <c r="N34" s="126">
        <v>244.61361052153001</v>
      </c>
      <c r="O34" s="126">
        <v>48.925247742189995</v>
      </c>
      <c r="P34" s="126">
        <v>7.860117573E-2</v>
      </c>
      <c r="Q34" s="126">
        <v>18.459487259872006</v>
      </c>
      <c r="R34" s="126">
        <v>3.7578248045003773</v>
      </c>
    </row>
    <row r="35" spans="1:18" s="12" customFormat="1" x14ac:dyDescent="0.25">
      <c r="A35" s="4"/>
      <c r="B35" s="15" t="s">
        <v>67</v>
      </c>
      <c r="C35" s="126">
        <v>198.03722489745039</v>
      </c>
      <c r="D35" s="126"/>
      <c r="E35" s="126">
        <v>0</v>
      </c>
      <c r="F35" s="126">
        <v>39.761191123239996</v>
      </c>
      <c r="G35" s="126">
        <v>2.7229964620640001</v>
      </c>
      <c r="H35" s="126">
        <v>-11.357155681584988</v>
      </c>
      <c r="I35" s="126">
        <v>-4.0708648192430017</v>
      </c>
      <c r="J35" s="126">
        <v>-1.4308588811939988</v>
      </c>
      <c r="K35" s="126"/>
      <c r="L35" s="126"/>
      <c r="M35" s="203"/>
      <c r="N35" s="126">
        <v>164.57567589182003</v>
      </c>
      <c r="O35" s="126">
        <v>24.989430433760006</v>
      </c>
      <c r="P35" s="126">
        <v>0.13875588152999999</v>
      </c>
      <c r="Q35" s="126">
        <v>8.3333626903410014</v>
      </c>
      <c r="R35" s="126">
        <v>3.4107465230992786</v>
      </c>
    </row>
    <row r="36" spans="1:18" s="12" customFormat="1" x14ac:dyDescent="0.25">
      <c r="A36" s="4"/>
      <c r="B36" s="15" t="s">
        <v>68</v>
      </c>
      <c r="C36" s="126">
        <v>354.70854159493399</v>
      </c>
      <c r="D36" s="126"/>
      <c r="E36" s="126">
        <v>0</v>
      </c>
      <c r="F36" s="126">
        <v>109.84197437319801</v>
      </c>
      <c r="G36" s="126">
        <v>34.436734575930998</v>
      </c>
      <c r="H36" s="126">
        <v>-27.021883410907009</v>
      </c>
      <c r="I36" s="126">
        <v>-10.894959103498003</v>
      </c>
      <c r="J36" s="126">
        <v>-14.751227965500997</v>
      </c>
      <c r="K36" s="126"/>
      <c r="L36" s="126"/>
      <c r="M36" s="203"/>
      <c r="N36" s="126">
        <v>282.17617379478992</v>
      </c>
      <c r="O36" s="126">
        <v>68.391190311519992</v>
      </c>
      <c r="P36" s="126">
        <v>3.5205E-2</v>
      </c>
      <c r="Q36" s="126">
        <v>4.1059724886240003</v>
      </c>
      <c r="R36" s="126">
        <v>2.6012455937981875</v>
      </c>
    </row>
    <row r="37" spans="1:18" s="12" customFormat="1" x14ac:dyDescent="0.25">
      <c r="A37" s="4"/>
      <c r="B37" s="15" t="s">
        <v>69</v>
      </c>
      <c r="C37" s="126">
        <v>358.70108861843613</v>
      </c>
      <c r="D37" s="126"/>
      <c r="E37" s="126">
        <v>0</v>
      </c>
      <c r="F37" s="126">
        <v>60.978397390379037</v>
      </c>
      <c r="G37" s="126">
        <v>10.832866478943</v>
      </c>
      <c r="H37" s="126">
        <v>-10.665903384857984</v>
      </c>
      <c r="I37" s="126">
        <v>-2.7958690492899989</v>
      </c>
      <c r="J37" s="126">
        <v>-5.8440296608529927</v>
      </c>
      <c r="K37" s="126"/>
      <c r="L37" s="126"/>
      <c r="M37" s="203"/>
      <c r="N37" s="126">
        <v>216.46662756163002</v>
      </c>
      <c r="O37" s="126">
        <v>102.52199533552</v>
      </c>
      <c r="P37" s="126">
        <v>2.0781041688700004</v>
      </c>
      <c r="Q37" s="126">
        <v>37.634361552415967</v>
      </c>
      <c r="R37" s="126">
        <v>4.667586386227911</v>
      </c>
    </row>
    <row r="38" spans="1:18" s="12" customFormat="1" x14ac:dyDescent="0.25">
      <c r="A38" s="4"/>
      <c r="B38" s="15" t="s">
        <v>70</v>
      </c>
      <c r="C38" s="126">
        <v>151.42270856209382</v>
      </c>
      <c r="D38" s="126"/>
      <c r="E38" s="126">
        <v>0</v>
      </c>
      <c r="F38" s="126">
        <v>15.452635614170001</v>
      </c>
      <c r="G38" s="126">
        <v>1.0846708137779992</v>
      </c>
      <c r="H38" s="126">
        <v>-13.727358344100999</v>
      </c>
      <c r="I38" s="126">
        <v>-0.43843560348999994</v>
      </c>
      <c r="J38" s="126">
        <v>-0.53410546701700057</v>
      </c>
      <c r="K38" s="126"/>
      <c r="L38" s="126"/>
      <c r="M38" s="203"/>
      <c r="N38" s="126">
        <v>113.27521900745998</v>
      </c>
      <c r="O38" s="126">
        <v>32.738932680600001</v>
      </c>
      <c r="P38" s="126">
        <v>1.2721087800000001E-2</v>
      </c>
      <c r="Q38" s="126">
        <v>5.3958357862340005</v>
      </c>
      <c r="R38" s="126">
        <v>3.3629372309571761</v>
      </c>
    </row>
    <row r="39" spans="1:18" s="12" customFormat="1" x14ac:dyDescent="0.25">
      <c r="A39" s="4"/>
      <c r="B39" s="15" t="s">
        <v>71</v>
      </c>
      <c r="C39" s="126">
        <v>156.60003071198392</v>
      </c>
      <c r="D39" s="126"/>
      <c r="E39" s="126">
        <v>1.6399881949563719</v>
      </c>
      <c r="F39" s="126">
        <v>15.533287497149992</v>
      </c>
      <c r="G39" s="126">
        <v>11.399468761197001</v>
      </c>
      <c r="H39" s="126">
        <v>-4.6463851965590015</v>
      </c>
      <c r="I39" s="126">
        <v>-1.2501838436510004</v>
      </c>
      <c r="J39" s="126">
        <v>-2.8502674607270007</v>
      </c>
      <c r="K39" s="126"/>
      <c r="L39" s="126"/>
      <c r="M39" s="203"/>
      <c r="N39" s="126">
        <v>142.12276011389002</v>
      </c>
      <c r="O39" s="126">
        <v>12.051593135260001</v>
      </c>
      <c r="P39" s="126">
        <v>0</v>
      </c>
      <c r="Q39" s="126">
        <v>2.4256774628339999</v>
      </c>
      <c r="R39" s="126">
        <v>2.5924448636402162</v>
      </c>
    </row>
    <row r="40" spans="1:18" s="12" customFormat="1" x14ac:dyDescent="0.25">
      <c r="A40" s="4"/>
      <c r="B40" s="15" t="s">
        <v>72</v>
      </c>
      <c r="C40" s="126">
        <v>237.14227277658787</v>
      </c>
      <c r="D40" s="126"/>
      <c r="E40" s="126">
        <v>0</v>
      </c>
      <c r="F40" s="126">
        <v>27.625496362239996</v>
      </c>
      <c r="G40" s="126">
        <v>5.2635495198120026</v>
      </c>
      <c r="H40" s="126">
        <v>-6.4105570065189923</v>
      </c>
      <c r="I40" s="126">
        <v>-1.7867744583999996</v>
      </c>
      <c r="J40" s="126">
        <v>-3.1798310431620012</v>
      </c>
      <c r="K40" s="126"/>
      <c r="L40" s="126"/>
      <c r="M40" s="203"/>
      <c r="N40" s="126">
        <v>183.21152364582994</v>
      </c>
      <c r="O40" s="126">
        <v>36.891574979110004</v>
      </c>
      <c r="P40" s="126">
        <v>0.29190203773000001</v>
      </c>
      <c r="Q40" s="126">
        <v>16.747272113918001</v>
      </c>
      <c r="R40" s="126">
        <v>3.348730259947029</v>
      </c>
    </row>
    <row r="41" spans="1:18" s="12" customFormat="1" x14ac:dyDescent="0.25">
      <c r="A41" s="4"/>
      <c r="B41" s="15" t="s">
        <v>73</v>
      </c>
      <c r="C41" s="126">
        <v>119.90641243562202</v>
      </c>
      <c r="D41" s="126"/>
      <c r="E41" s="126">
        <v>0</v>
      </c>
      <c r="F41" s="126">
        <v>5.6006372864299996</v>
      </c>
      <c r="G41" s="126">
        <v>3.3457642445799998</v>
      </c>
      <c r="H41" s="126">
        <v>-1.6224897079130003</v>
      </c>
      <c r="I41" s="126">
        <v>-0.20640218148800002</v>
      </c>
      <c r="J41" s="126">
        <v>-0.78926339655000022</v>
      </c>
      <c r="K41" s="126"/>
      <c r="L41" s="126"/>
      <c r="M41" s="203"/>
      <c r="N41" s="126">
        <v>92.604627015990005</v>
      </c>
      <c r="O41" s="126">
        <v>25.285111252380002</v>
      </c>
      <c r="P41" s="126">
        <v>0</v>
      </c>
      <c r="Q41" s="126">
        <v>2.0166741672520012</v>
      </c>
      <c r="R41" s="126">
        <v>2.985818359831089</v>
      </c>
    </row>
    <row r="42" spans="1:18" s="12" customFormat="1" x14ac:dyDescent="0.25">
      <c r="A42" s="4"/>
      <c r="B42" s="15" t="s">
        <v>74</v>
      </c>
      <c r="C42" s="126">
        <v>89.412639822575969</v>
      </c>
      <c r="D42" s="126"/>
      <c r="E42" s="126">
        <v>0</v>
      </c>
      <c r="F42" s="126">
        <v>0.70900584963000002</v>
      </c>
      <c r="G42" s="126">
        <v>0.82233145391100004</v>
      </c>
      <c r="H42" s="126">
        <v>-1.0389594775859996</v>
      </c>
      <c r="I42" s="126">
        <v>-2.7092589938000001E-2</v>
      </c>
      <c r="J42" s="126">
        <v>-0.35293731736099998</v>
      </c>
      <c r="K42" s="126"/>
      <c r="L42" s="126"/>
      <c r="M42" s="203"/>
      <c r="N42" s="126">
        <v>65.371836320730011</v>
      </c>
      <c r="O42" s="126">
        <v>10.62036762294</v>
      </c>
      <c r="P42" s="126">
        <v>12.780702377159999</v>
      </c>
      <c r="Q42" s="126">
        <v>0.63973350174600008</v>
      </c>
      <c r="R42" s="126">
        <v>3.6883610177464843</v>
      </c>
    </row>
    <row r="43" spans="1:18" s="12" customFormat="1" x14ac:dyDescent="0.25">
      <c r="A43" s="4"/>
      <c r="B43" s="15" t="s">
        <v>75</v>
      </c>
      <c r="C43" s="126">
        <v>65.682856603588974</v>
      </c>
      <c r="D43" s="126"/>
      <c r="E43" s="126">
        <v>0</v>
      </c>
      <c r="F43" s="126">
        <v>11.850521466359995</v>
      </c>
      <c r="G43" s="126">
        <v>1.6934294261300007</v>
      </c>
      <c r="H43" s="126">
        <v>-2.0859725460020013</v>
      </c>
      <c r="I43" s="126">
        <v>-0.61727546605999961</v>
      </c>
      <c r="J43" s="126">
        <v>-1.0239844779299998</v>
      </c>
      <c r="K43" s="126"/>
      <c r="L43" s="126"/>
      <c r="M43" s="203"/>
      <c r="N43" s="126">
        <v>52.422820890569987</v>
      </c>
      <c r="O43" s="126">
        <v>8.3015072972300015</v>
      </c>
      <c r="P43" s="126">
        <v>5.77137816E-2</v>
      </c>
      <c r="Q43" s="126">
        <v>4.9008146341889951</v>
      </c>
      <c r="R43" s="126">
        <v>3.5118190835271919</v>
      </c>
    </row>
    <row r="44" spans="1:18" s="12" customFormat="1" x14ac:dyDescent="0.25">
      <c r="A44" s="4"/>
      <c r="B44" s="15" t="s">
        <v>76</v>
      </c>
      <c r="C44" s="126">
        <v>45.065481074392004</v>
      </c>
      <c r="D44" s="126"/>
      <c r="E44" s="126">
        <v>0</v>
      </c>
      <c r="F44" s="126">
        <v>8.7990066269449958</v>
      </c>
      <c r="G44" s="126">
        <v>1.6443938744879998</v>
      </c>
      <c r="H44" s="126">
        <v>-1.1077817792939992</v>
      </c>
      <c r="I44" s="126">
        <v>-0.57850655238999971</v>
      </c>
      <c r="J44" s="126">
        <v>-0.37794510435799983</v>
      </c>
      <c r="K44" s="126"/>
      <c r="L44" s="126"/>
      <c r="M44" s="203"/>
      <c r="N44" s="126">
        <v>36.883574383930004</v>
      </c>
      <c r="O44" s="126">
        <v>4.9309345224900003</v>
      </c>
      <c r="P44" s="126">
        <v>9.486575874E-2</v>
      </c>
      <c r="Q44" s="126">
        <v>3.1561064092319993</v>
      </c>
      <c r="R44" s="126">
        <v>3.5322946319269444</v>
      </c>
    </row>
    <row r="45" spans="1:18" s="12" customFormat="1" x14ac:dyDescent="0.25">
      <c r="A45" s="4"/>
      <c r="B45" s="15" t="s">
        <v>77</v>
      </c>
      <c r="C45" s="126">
        <v>57.636423612969999</v>
      </c>
      <c r="D45" s="126"/>
      <c r="E45" s="126">
        <v>0</v>
      </c>
      <c r="F45" s="126">
        <v>7.0900529034360007</v>
      </c>
      <c r="G45" s="126">
        <v>1.2132295024760005</v>
      </c>
      <c r="H45" s="126">
        <v>-1.347769772410998</v>
      </c>
      <c r="I45" s="126">
        <v>-0.27255885594399981</v>
      </c>
      <c r="J45" s="126">
        <v>-0.79025397582300028</v>
      </c>
      <c r="K45" s="126"/>
      <c r="L45" s="126"/>
      <c r="M45" s="203"/>
      <c r="N45" s="126">
        <v>36.992506145479993</v>
      </c>
      <c r="O45" s="126">
        <v>11.082819045589998</v>
      </c>
      <c r="P45" s="126">
        <v>1.35505043389</v>
      </c>
      <c r="Q45" s="126">
        <v>8.2060479880100043</v>
      </c>
      <c r="R45" s="126">
        <v>5.0613701663538979</v>
      </c>
    </row>
    <row r="46" spans="1:18" s="12" customFormat="1" x14ac:dyDescent="0.25">
      <c r="A46" s="4"/>
      <c r="B46" s="15"/>
      <c r="C46" s="126"/>
      <c r="D46" s="126"/>
      <c r="E46" s="126"/>
      <c r="F46" s="126"/>
      <c r="G46" s="126"/>
      <c r="H46" s="126"/>
      <c r="I46" s="126"/>
      <c r="J46" s="126"/>
      <c r="K46" s="126"/>
      <c r="L46" s="126"/>
      <c r="M46" s="203"/>
      <c r="N46" s="126"/>
      <c r="O46" s="126"/>
      <c r="P46" s="126"/>
      <c r="Q46" s="126"/>
      <c r="R46" s="126"/>
    </row>
    <row r="47" spans="1:18" s="12" customFormat="1" x14ac:dyDescent="0.25">
      <c r="A47" s="4"/>
      <c r="B47" s="14" t="s">
        <v>78</v>
      </c>
      <c r="C47" s="126">
        <v>1985.3596632526799</v>
      </c>
      <c r="D47" s="126"/>
      <c r="E47" s="126">
        <v>12.519557576220002</v>
      </c>
      <c r="F47" s="126">
        <v>374.45447718700586</v>
      </c>
      <c r="G47" s="126">
        <v>3.3629460720620012</v>
      </c>
      <c r="H47" s="126">
        <v>-37.603958750231001</v>
      </c>
      <c r="I47" s="126">
        <v>-23.655037831833994</v>
      </c>
      <c r="J47" s="126">
        <v>-0.53480608173199984</v>
      </c>
      <c r="K47" s="126"/>
      <c r="L47" s="126"/>
      <c r="M47" s="172"/>
      <c r="N47" s="126">
        <v>1158.2133838207499</v>
      </c>
      <c r="O47" s="126">
        <v>471.48182569059003</v>
      </c>
      <c r="P47" s="126">
        <v>334.29906544672002</v>
      </c>
      <c r="Q47" s="126">
        <v>21.365388294619006</v>
      </c>
      <c r="R47" s="126">
        <v>5.7905350018523727</v>
      </c>
    </row>
    <row r="48" spans="1:18" s="12" customFormat="1" x14ac:dyDescent="0.25">
      <c r="A48" s="4"/>
      <c r="B48" s="15" t="s">
        <v>79</v>
      </c>
      <c r="C48" s="126">
        <v>1429.569374751934</v>
      </c>
      <c r="D48" s="126"/>
      <c r="E48" s="126">
        <v>7.4671606649600006</v>
      </c>
      <c r="F48" s="126">
        <v>362.98306523931586</v>
      </c>
      <c r="G48" s="126">
        <v>1.7719439697360007</v>
      </c>
      <c r="H48" s="126">
        <v>-31.945666903641982</v>
      </c>
      <c r="I48" s="126">
        <v>-22.339483404613993</v>
      </c>
      <c r="J48" s="126">
        <v>-7.5804930325999997E-2</v>
      </c>
      <c r="K48" s="126"/>
      <c r="L48" s="126"/>
      <c r="M48" s="172"/>
      <c r="N48" s="126">
        <v>724.10982999494991</v>
      </c>
      <c r="O48" s="126">
        <v>371.46409961540996</v>
      </c>
      <c r="P48" s="126">
        <v>312.73030822195</v>
      </c>
      <c r="Q48" s="126">
        <v>21.265136919625007</v>
      </c>
      <c r="R48" s="126">
        <v>6.4699751105810099</v>
      </c>
    </row>
    <row r="49" spans="1:18" s="12" customFormat="1" x14ac:dyDescent="0.25">
      <c r="A49" s="4"/>
      <c r="B49" s="15" t="s">
        <v>80</v>
      </c>
      <c r="C49" s="126">
        <v>951.11051924261608</v>
      </c>
      <c r="D49" s="126"/>
      <c r="E49" s="126">
        <v>5.0254823407600009</v>
      </c>
      <c r="F49" s="126">
        <v>88.149669265025963</v>
      </c>
      <c r="G49" s="126">
        <v>1.7103926371600007</v>
      </c>
      <c r="H49" s="126">
        <v>-15.872542147507993</v>
      </c>
      <c r="I49" s="126">
        <v>-7.1452901337239965</v>
      </c>
      <c r="J49" s="126">
        <v>-2.543022038E-2</v>
      </c>
      <c r="K49" s="126"/>
      <c r="L49" s="126"/>
      <c r="M49" s="172"/>
      <c r="N49" s="126">
        <v>297.82671119559996</v>
      </c>
      <c r="O49" s="126">
        <v>343.94407037382996</v>
      </c>
      <c r="P49" s="126">
        <v>308.14623922195</v>
      </c>
      <c r="Q49" s="126">
        <v>1.1934984512370002</v>
      </c>
      <c r="R49" s="126">
        <v>7.8908007372921238</v>
      </c>
    </row>
    <row r="50" spans="1:18" s="12" customFormat="1" x14ac:dyDescent="0.25">
      <c r="A50" s="4"/>
      <c r="B50" s="15" t="s">
        <v>81</v>
      </c>
      <c r="C50" s="126">
        <v>498.11234185944289</v>
      </c>
      <c r="D50" s="126"/>
      <c r="E50" s="126">
        <v>2.6914570500000005E-2</v>
      </c>
      <c r="F50" s="126">
        <v>9.9387259798600009</v>
      </c>
      <c r="G50" s="126">
        <v>6.8165458390999994E-2</v>
      </c>
      <c r="H50" s="126">
        <v>-4.8706783613750009</v>
      </c>
      <c r="I50" s="126">
        <v>-1.1533027113200001</v>
      </c>
      <c r="J50" s="126">
        <v>-6.6201258520999992E-2</v>
      </c>
      <c r="K50" s="126"/>
      <c r="L50" s="126"/>
      <c r="M50" s="203"/>
      <c r="N50" s="126">
        <v>403.04406533323998</v>
      </c>
      <c r="O50" s="126">
        <v>95.04060864181001</v>
      </c>
      <c r="P50" s="126">
        <v>0</v>
      </c>
      <c r="Q50" s="126">
        <v>2.7667884392999997E-2</v>
      </c>
      <c r="R50" s="126">
        <v>3.7377015698770326</v>
      </c>
    </row>
    <row r="51" spans="1:18" s="12" customFormat="1" x14ac:dyDescent="0.25">
      <c r="A51" s="4"/>
      <c r="B51" s="15" t="s">
        <v>82</v>
      </c>
      <c r="C51" s="126">
        <v>57.677946641301006</v>
      </c>
      <c r="D51" s="126"/>
      <c r="E51" s="126">
        <v>0</v>
      </c>
      <c r="F51" s="126">
        <v>1.5326859678300002</v>
      </c>
      <c r="G51" s="126">
        <v>1.5228366439350001</v>
      </c>
      <c r="H51" s="126">
        <v>-0.78761348521399988</v>
      </c>
      <c r="I51" s="126">
        <v>-0.16225171589999998</v>
      </c>
      <c r="J51" s="126">
        <v>-0.392799892885</v>
      </c>
      <c r="K51" s="126"/>
      <c r="L51" s="126"/>
      <c r="M51" s="203"/>
      <c r="N51" s="126">
        <v>31.059488492560003</v>
      </c>
      <c r="O51" s="126">
        <v>4.9771174333700001</v>
      </c>
      <c r="P51" s="126">
        <v>21.56875722477</v>
      </c>
      <c r="Q51" s="126">
        <v>7.2583490601E-2</v>
      </c>
      <c r="R51" s="126">
        <v>6.6788276650888294</v>
      </c>
    </row>
    <row r="52" spans="1:18" s="12" customFormat="1" x14ac:dyDescent="0.25">
      <c r="A52" s="4"/>
      <c r="B52" s="15"/>
      <c r="C52" s="126"/>
      <c r="D52" s="126"/>
      <c r="E52" s="126"/>
      <c r="F52" s="126"/>
      <c r="G52" s="126"/>
      <c r="H52" s="126"/>
      <c r="I52" s="126"/>
      <c r="J52" s="126"/>
      <c r="K52" s="126"/>
      <c r="L52" s="126"/>
      <c r="M52" s="203"/>
      <c r="N52" s="126"/>
      <c r="O52" s="126"/>
      <c r="P52" s="126"/>
      <c r="Q52" s="126"/>
      <c r="R52" s="126"/>
    </row>
    <row r="53" spans="1:18" s="12" customFormat="1" ht="21" x14ac:dyDescent="0.25">
      <c r="A53" s="4"/>
      <c r="B53" s="14" t="s">
        <v>83</v>
      </c>
      <c r="C53" s="126">
        <v>194.66010176416685</v>
      </c>
      <c r="D53" s="126"/>
      <c r="E53" s="126">
        <v>0</v>
      </c>
      <c r="F53" s="126">
        <v>61.987519927849995</v>
      </c>
      <c r="G53" s="126">
        <v>1.7629455107169991</v>
      </c>
      <c r="H53" s="126">
        <v>-12.585557289418986</v>
      </c>
      <c r="I53" s="126">
        <v>-10.465148602549995</v>
      </c>
      <c r="J53" s="126">
        <v>-1.1549078343620001</v>
      </c>
      <c r="K53" s="126"/>
      <c r="L53" s="126"/>
      <c r="M53" s="203"/>
      <c r="N53" s="126">
        <v>117.51238552848002</v>
      </c>
      <c r="O53" s="126">
        <v>44.901422932519992</v>
      </c>
      <c r="P53" s="126">
        <v>20.49906364768</v>
      </c>
      <c r="Q53" s="126">
        <v>11.747229655486997</v>
      </c>
      <c r="R53" s="126">
        <v>4.6632698492813969</v>
      </c>
    </row>
    <row r="54" spans="1:18" s="12" customFormat="1" x14ac:dyDescent="0.25">
      <c r="A54" s="4"/>
      <c r="B54" s="14"/>
      <c r="C54" s="126"/>
      <c r="D54" s="126"/>
      <c r="E54" s="126"/>
      <c r="F54" s="126"/>
      <c r="G54" s="126"/>
      <c r="H54" s="126"/>
      <c r="I54" s="126"/>
      <c r="J54" s="126"/>
      <c r="K54" s="126"/>
      <c r="L54" s="126"/>
      <c r="M54" s="203"/>
      <c r="N54" s="126"/>
      <c r="O54" s="126"/>
      <c r="P54" s="126"/>
      <c r="Q54" s="126"/>
      <c r="R54" s="126"/>
    </row>
    <row r="55" spans="1:18" s="12" customFormat="1" x14ac:dyDescent="0.25">
      <c r="A55" s="4"/>
      <c r="B55" s="14" t="s">
        <v>84</v>
      </c>
      <c r="C55" s="126">
        <v>1726.8683949275687</v>
      </c>
      <c r="D55" s="126"/>
      <c r="E55" s="126">
        <v>0.38631528400000004</v>
      </c>
      <c r="F55" s="126">
        <v>225.70437032486032</v>
      </c>
      <c r="G55" s="126">
        <v>90.113182499571764</v>
      </c>
      <c r="H55" s="126">
        <v>-90.204512364026257</v>
      </c>
      <c r="I55" s="126">
        <v>-15.211440641463025</v>
      </c>
      <c r="J55" s="126">
        <v>-61.157691821581096</v>
      </c>
      <c r="K55" s="126"/>
      <c r="L55" s="126"/>
      <c r="M55" s="203"/>
      <c r="N55" s="126">
        <v>1089.8196870231498</v>
      </c>
      <c r="O55" s="126">
        <v>225.27213581672996</v>
      </c>
      <c r="P55" s="126">
        <v>150.64831299996001</v>
      </c>
      <c r="Q55" s="126">
        <v>261.12825908776773</v>
      </c>
      <c r="R55" s="126">
        <v>5.8056646501626332</v>
      </c>
    </row>
    <row r="56" spans="1:18" s="12" customFormat="1" x14ac:dyDescent="0.25">
      <c r="A56" s="4"/>
      <c r="B56" s="15" t="s">
        <v>85</v>
      </c>
      <c r="C56" s="126">
        <v>913.93789222474925</v>
      </c>
      <c r="D56" s="126"/>
      <c r="E56" s="126">
        <v>0</v>
      </c>
      <c r="F56" s="126">
        <v>130.19283813984208</v>
      </c>
      <c r="G56" s="126">
        <v>48.374703588475995</v>
      </c>
      <c r="H56" s="126">
        <v>-50.397590550341484</v>
      </c>
      <c r="I56" s="126">
        <v>-9.7859888217700011</v>
      </c>
      <c r="J56" s="126">
        <v>-32.971218570383044</v>
      </c>
      <c r="K56" s="126"/>
      <c r="L56" s="126"/>
      <c r="M56" s="203"/>
      <c r="N56" s="126">
        <v>607.09549060475979</v>
      </c>
      <c r="O56" s="126">
        <v>144.06012350184994</v>
      </c>
      <c r="P56" s="126">
        <v>37.626837470900007</v>
      </c>
      <c r="Q56" s="126">
        <v>125.15544064723271</v>
      </c>
      <c r="R56" s="126">
        <v>5.1101120568820448</v>
      </c>
    </row>
    <row r="57" spans="1:18" s="12" customFormat="1" x14ac:dyDescent="0.25">
      <c r="A57" s="4"/>
      <c r="B57" s="15" t="s">
        <v>86</v>
      </c>
      <c r="C57" s="126">
        <v>370.31648200563956</v>
      </c>
      <c r="D57" s="126"/>
      <c r="E57" s="126">
        <v>0.38631528400000004</v>
      </c>
      <c r="F57" s="126">
        <v>32.734826972609987</v>
      </c>
      <c r="G57" s="126">
        <v>11.933118542877017</v>
      </c>
      <c r="H57" s="126">
        <v>-12.447258246063967</v>
      </c>
      <c r="I57" s="126">
        <v>-1.919259814461</v>
      </c>
      <c r="J57" s="126">
        <v>-7.0101187850370001</v>
      </c>
      <c r="K57" s="126"/>
      <c r="L57" s="126"/>
      <c r="M57" s="203"/>
      <c r="N57" s="126">
        <v>190.11883100303999</v>
      </c>
      <c r="O57" s="126">
        <v>28.821144077070006</v>
      </c>
      <c r="P57" s="126">
        <v>112.01485748654002</v>
      </c>
      <c r="Q57" s="126">
        <v>39.361649438988984</v>
      </c>
      <c r="R57" s="126">
        <v>7.7589918144080974</v>
      </c>
    </row>
    <row r="58" spans="1:18" s="12" customFormat="1" x14ac:dyDescent="0.25">
      <c r="A58" s="4"/>
      <c r="B58" s="15" t="s">
        <v>87</v>
      </c>
      <c r="C58" s="126">
        <v>442.61402069722652</v>
      </c>
      <c r="D58" s="126"/>
      <c r="E58" s="126">
        <v>0</v>
      </c>
      <c r="F58" s="126">
        <v>62.77670521240794</v>
      </c>
      <c r="G58" s="126">
        <v>29.805360368219066</v>
      </c>
      <c r="H58" s="126">
        <v>-27.359663567620263</v>
      </c>
      <c r="I58" s="126">
        <v>-3.5061920052319988</v>
      </c>
      <c r="J58" s="126">
        <v>-21.176354466161055</v>
      </c>
      <c r="K58" s="126"/>
      <c r="L58" s="126"/>
      <c r="M58" s="203"/>
      <c r="N58" s="126">
        <v>292.60536541534987</v>
      </c>
      <c r="O58" s="126">
        <v>52.390868237810004</v>
      </c>
      <c r="P58" s="126">
        <v>1.00661804252</v>
      </c>
      <c r="Q58" s="126">
        <v>96.61116900154596</v>
      </c>
      <c r="R58" s="126">
        <v>5.6076199237495032</v>
      </c>
    </row>
    <row r="59" spans="1:18" s="12" customFormat="1" x14ac:dyDescent="0.25">
      <c r="A59" s="4"/>
      <c r="B59" s="15"/>
      <c r="C59" s="126"/>
      <c r="D59" s="126"/>
      <c r="E59" s="126"/>
      <c r="F59" s="126"/>
      <c r="G59" s="126"/>
      <c r="H59" s="126"/>
      <c r="I59" s="126"/>
      <c r="J59" s="126"/>
      <c r="K59" s="126"/>
      <c r="L59" s="126"/>
      <c r="M59" s="203"/>
      <c r="N59" s="126"/>
      <c r="O59" s="126"/>
      <c r="P59" s="126"/>
      <c r="Q59" s="126"/>
      <c r="R59" s="126"/>
    </row>
    <row r="60" spans="1:18" s="12" customFormat="1" x14ac:dyDescent="0.25">
      <c r="A60" s="4"/>
      <c r="B60" s="14" t="s">
        <v>88</v>
      </c>
      <c r="C60" s="126">
        <v>4699.0806699809273</v>
      </c>
      <c r="D60" s="126"/>
      <c r="E60" s="126">
        <v>9.5316319000000014E-4</v>
      </c>
      <c r="F60" s="126">
        <v>546.92921525626468</v>
      </c>
      <c r="G60" s="126">
        <v>172.57981191108476</v>
      </c>
      <c r="H60" s="126">
        <v>-193.2065985383785</v>
      </c>
      <c r="I60" s="126">
        <v>-30.719036837832917</v>
      </c>
      <c r="J60" s="126">
        <v>-125.94919203729171</v>
      </c>
      <c r="K60" s="126"/>
      <c r="L60" s="126"/>
      <c r="M60" s="203"/>
      <c r="N60" s="126">
        <v>3705.415606058551</v>
      </c>
      <c r="O60" s="126">
        <v>460.20939572568989</v>
      </c>
      <c r="P60" s="126">
        <v>14.448677018430004</v>
      </c>
      <c r="Q60" s="126">
        <v>519.00699117829708</v>
      </c>
      <c r="R60" s="126">
        <v>3.7721025649601807</v>
      </c>
    </row>
    <row r="61" spans="1:18" s="12" customFormat="1" x14ac:dyDescent="0.25">
      <c r="A61" s="4"/>
      <c r="B61" s="14"/>
      <c r="C61" s="126"/>
      <c r="D61" s="126"/>
      <c r="E61" s="126"/>
      <c r="F61" s="126"/>
      <c r="G61" s="126"/>
      <c r="H61" s="126"/>
      <c r="I61" s="126"/>
      <c r="J61" s="126"/>
      <c r="K61" s="126"/>
      <c r="L61" s="126"/>
      <c r="M61" s="203"/>
      <c r="N61" s="126"/>
      <c r="O61" s="126"/>
      <c r="P61" s="126"/>
      <c r="Q61" s="126"/>
      <c r="R61" s="126"/>
    </row>
    <row r="62" spans="1:18" s="12" customFormat="1" x14ac:dyDescent="0.25">
      <c r="A62" s="4"/>
      <c r="B62" s="14" t="s">
        <v>89</v>
      </c>
      <c r="C62" s="126">
        <v>1408.6592884287477</v>
      </c>
      <c r="D62" s="126"/>
      <c r="E62" s="126">
        <v>0</v>
      </c>
      <c r="F62" s="126">
        <v>201.62393253241072</v>
      </c>
      <c r="G62" s="126">
        <v>67.807460088471188</v>
      </c>
      <c r="H62" s="126">
        <v>-53.02954677380685</v>
      </c>
      <c r="I62" s="126">
        <v>-12.030217370311995</v>
      </c>
      <c r="J62" s="126">
        <v>-30.630226467192021</v>
      </c>
      <c r="K62" s="126"/>
      <c r="L62" s="126"/>
      <c r="M62" s="203"/>
      <c r="N62" s="126">
        <v>998.61866208031938</v>
      </c>
      <c r="O62" s="126">
        <v>256.02214644968001</v>
      </c>
      <c r="P62" s="126">
        <v>22.401435622689998</v>
      </c>
      <c r="Q62" s="126">
        <v>131.61704427607407</v>
      </c>
      <c r="R62" s="126">
        <v>4.4767637676434404</v>
      </c>
    </row>
    <row r="63" spans="1:18" s="12" customFormat="1" x14ac:dyDescent="0.25">
      <c r="A63" s="4"/>
      <c r="B63" s="15" t="s">
        <v>90</v>
      </c>
      <c r="C63" s="126">
        <v>938.26841008839585</v>
      </c>
      <c r="D63" s="126"/>
      <c r="E63" s="126">
        <v>0</v>
      </c>
      <c r="F63" s="126">
        <v>154.61713161971977</v>
      </c>
      <c r="G63" s="126">
        <v>46.775735243077143</v>
      </c>
      <c r="H63" s="126">
        <v>-35.16968629027096</v>
      </c>
      <c r="I63" s="126">
        <v>-9.0478356056810032</v>
      </c>
      <c r="J63" s="126">
        <v>-19.230986743289989</v>
      </c>
      <c r="K63" s="126"/>
      <c r="L63" s="126"/>
      <c r="M63" s="203"/>
      <c r="N63" s="126">
        <v>692.92594548272916</v>
      </c>
      <c r="O63" s="126">
        <v>136.32883776961</v>
      </c>
      <c r="P63" s="126">
        <v>3.4036758327000003</v>
      </c>
      <c r="Q63" s="126">
        <v>105.60995100335305</v>
      </c>
      <c r="R63" s="126">
        <v>4.3663855224585557</v>
      </c>
    </row>
    <row r="64" spans="1:18" s="12" customFormat="1" x14ac:dyDescent="0.25">
      <c r="A64" s="4"/>
      <c r="B64" s="15" t="s">
        <v>91</v>
      </c>
      <c r="C64" s="126">
        <v>35.817004216478963</v>
      </c>
      <c r="D64" s="126"/>
      <c r="E64" s="126">
        <v>0</v>
      </c>
      <c r="F64" s="126">
        <v>6.5730067901399973</v>
      </c>
      <c r="G64" s="126">
        <v>0.85877944156800001</v>
      </c>
      <c r="H64" s="126">
        <v>-1.1540017054620013</v>
      </c>
      <c r="I64" s="126">
        <v>-0.36716617653999994</v>
      </c>
      <c r="J64" s="126">
        <v>-0.50961492969799993</v>
      </c>
      <c r="K64" s="126"/>
      <c r="L64" s="126"/>
      <c r="M64" s="203"/>
      <c r="N64" s="126">
        <v>25.326355352909999</v>
      </c>
      <c r="O64" s="126">
        <v>8.7992213061999998</v>
      </c>
      <c r="P64" s="126">
        <v>0</v>
      </c>
      <c r="Q64" s="126">
        <v>1.6914275573689999</v>
      </c>
      <c r="R64" s="126">
        <v>3.2515050098591445</v>
      </c>
    </row>
    <row r="65" spans="1:18" s="12" customFormat="1" x14ac:dyDescent="0.25">
      <c r="A65" s="4"/>
      <c r="B65" s="15" t="s">
        <v>92</v>
      </c>
      <c r="C65" s="126">
        <v>8.0596959312549998</v>
      </c>
      <c r="D65" s="126"/>
      <c r="E65" s="126">
        <v>0</v>
      </c>
      <c r="F65" s="126">
        <v>0.94347666074999981</v>
      </c>
      <c r="G65" s="126">
        <v>0.38857420959099997</v>
      </c>
      <c r="H65" s="126">
        <v>-0.52787523998099983</v>
      </c>
      <c r="I65" s="126">
        <v>-5.0137396530000003E-2</v>
      </c>
      <c r="J65" s="126">
        <v>-0.37705291861099999</v>
      </c>
      <c r="K65" s="126"/>
      <c r="L65" s="126"/>
      <c r="M65" s="203"/>
      <c r="N65" s="126">
        <v>7.7876773042499998</v>
      </c>
      <c r="O65" s="126">
        <v>0</v>
      </c>
      <c r="P65" s="126">
        <v>0</v>
      </c>
      <c r="Q65" s="126">
        <v>0.27201862700500012</v>
      </c>
      <c r="R65" s="126">
        <v>2.2469884807905767</v>
      </c>
    </row>
    <row r="66" spans="1:18" s="12" customFormat="1" x14ac:dyDescent="0.25">
      <c r="A66" s="4"/>
      <c r="B66" s="15" t="s">
        <v>93</v>
      </c>
      <c r="C66" s="126">
        <v>378.91819510553751</v>
      </c>
      <c r="D66" s="126"/>
      <c r="E66" s="126">
        <v>0</v>
      </c>
      <c r="F66" s="126">
        <v>38.220497922381</v>
      </c>
      <c r="G66" s="126">
        <v>18.694995257028008</v>
      </c>
      <c r="H66" s="126">
        <v>-15.263737004170995</v>
      </c>
      <c r="I66" s="126">
        <v>-2.5016758090809974</v>
      </c>
      <c r="J66" s="126">
        <v>-9.9245998395159933</v>
      </c>
      <c r="K66" s="126"/>
      <c r="L66" s="126"/>
      <c r="M66" s="203"/>
      <c r="N66" s="126">
        <v>235.82553484328008</v>
      </c>
      <c r="O66" s="126">
        <v>104.65601075622001</v>
      </c>
      <c r="P66" s="126">
        <v>18.970845924129996</v>
      </c>
      <c r="Q66" s="126">
        <v>19.465803581905988</v>
      </c>
      <c r="R66" s="126">
        <v>5.0712818541219358</v>
      </c>
    </row>
    <row r="67" spans="1:18" s="12" customFormat="1" x14ac:dyDescent="0.25">
      <c r="A67" s="4"/>
      <c r="B67" s="15" t="s">
        <v>94</v>
      </c>
      <c r="C67" s="126">
        <v>47.595983087100841</v>
      </c>
      <c r="D67" s="126"/>
      <c r="E67" s="126">
        <v>0</v>
      </c>
      <c r="F67" s="126">
        <v>1.2698195394200003</v>
      </c>
      <c r="G67" s="126">
        <v>1.0893759372070004</v>
      </c>
      <c r="H67" s="126">
        <v>-0.91424653392200073</v>
      </c>
      <c r="I67" s="126">
        <v>-6.3402382479999977E-2</v>
      </c>
      <c r="J67" s="126">
        <v>-0.58797203607699999</v>
      </c>
      <c r="K67" s="126"/>
      <c r="L67" s="126"/>
      <c r="M67" s="203"/>
      <c r="N67" s="126">
        <v>36.753149097150008</v>
      </c>
      <c r="O67" s="126">
        <v>6.23807661765</v>
      </c>
      <c r="P67" s="126">
        <v>2.6913865859999997E-2</v>
      </c>
      <c r="Q67" s="126">
        <v>4.5778435064410044</v>
      </c>
      <c r="R67" s="126">
        <v>3.2192439753163899</v>
      </c>
    </row>
    <row r="68" spans="1:18" s="12" customFormat="1" x14ac:dyDescent="0.25">
      <c r="A68" s="4"/>
      <c r="B68" s="15"/>
      <c r="C68" s="126"/>
      <c r="D68" s="126"/>
      <c r="E68" s="126"/>
      <c r="F68" s="126"/>
      <c r="G68" s="126"/>
      <c r="H68" s="126"/>
      <c r="I68" s="126"/>
      <c r="J68" s="126"/>
      <c r="K68" s="126"/>
      <c r="L68" s="126"/>
      <c r="M68" s="203"/>
      <c r="N68" s="126"/>
      <c r="O68" s="126"/>
      <c r="P68" s="126"/>
      <c r="Q68" s="126"/>
      <c r="R68" s="126"/>
    </row>
    <row r="69" spans="1:18" s="17" customFormat="1" x14ac:dyDescent="0.25">
      <c r="A69" s="16"/>
      <c r="B69" s="14" t="s">
        <v>95</v>
      </c>
      <c r="C69" s="126">
        <v>988.74624304560655</v>
      </c>
      <c r="D69" s="126"/>
      <c r="E69" s="126">
        <v>0</v>
      </c>
      <c r="F69" s="126">
        <v>367.46869319727347</v>
      </c>
      <c r="G69" s="126">
        <v>29.760857716747037</v>
      </c>
      <c r="H69" s="126">
        <v>-46.891261695037123</v>
      </c>
      <c r="I69" s="126">
        <v>-27.185941104335004</v>
      </c>
      <c r="J69" s="126">
        <v>-15.538389981347017</v>
      </c>
      <c r="K69" s="126"/>
      <c r="L69" s="126"/>
      <c r="M69" s="203"/>
      <c r="N69" s="126">
        <v>308.94409462639999</v>
      </c>
      <c r="O69" s="126">
        <v>455.20266049397003</v>
      </c>
      <c r="P69" s="126">
        <v>153.88971981146003</v>
      </c>
      <c r="Q69" s="126">
        <v>70.709768113780413</v>
      </c>
      <c r="R69" s="126">
        <v>7.2375394890819891</v>
      </c>
    </row>
    <row r="70" spans="1:18" s="17" customFormat="1" x14ac:dyDescent="0.25">
      <c r="A70" s="16"/>
      <c r="B70" s="14"/>
      <c r="C70" s="126"/>
      <c r="D70" s="126"/>
      <c r="E70" s="126"/>
      <c r="F70" s="126"/>
      <c r="G70" s="126"/>
      <c r="H70" s="126"/>
      <c r="I70" s="126"/>
      <c r="J70" s="126"/>
      <c r="K70" s="126"/>
      <c r="L70" s="126"/>
      <c r="M70" s="203"/>
      <c r="N70" s="126"/>
      <c r="O70" s="126"/>
      <c r="P70" s="126"/>
      <c r="Q70" s="126"/>
      <c r="R70" s="126"/>
    </row>
    <row r="71" spans="1:18" s="12" customFormat="1" x14ac:dyDescent="0.25">
      <c r="A71" s="18"/>
      <c r="B71" s="14" t="s">
        <v>96</v>
      </c>
      <c r="C71" s="126">
        <v>2599.0704699814787</v>
      </c>
      <c r="D71" s="126"/>
      <c r="E71" s="126">
        <v>1.4422062468600001</v>
      </c>
      <c r="F71" s="126">
        <v>844.06859635402225</v>
      </c>
      <c r="G71" s="126">
        <v>40.64072035921</v>
      </c>
      <c r="H71" s="126">
        <v>-98.670864044300203</v>
      </c>
      <c r="I71" s="126">
        <v>-59.772988482806106</v>
      </c>
      <c r="J71" s="126">
        <v>-28.852893112160018</v>
      </c>
      <c r="K71" s="126"/>
      <c r="L71" s="126"/>
      <c r="M71" s="203"/>
      <c r="N71" s="126">
        <v>1264.23596178804</v>
      </c>
      <c r="O71" s="126">
        <v>858.93889803636023</v>
      </c>
      <c r="P71" s="126">
        <v>301.50316432457993</v>
      </c>
      <c r="Q71" s="126">
        <v>174.39244583253043</v>
      </c>
      <c r="R71" s="126">
        <v>7.5124574270697844</v>
      </c>
    </row>
    <row r="72" spans="1:18" s="12" customFormat="1" x14ac:dyDescent="0.25">
      <c r="A72" s="18"/>
      <c r="B72" s="14"/>
      <c r="C72" s="126"/>
      <c r="D72" s="126"/>
      <c r="E72" s="126"/>
      <c r="F72" s="126"/>
      <c r="G72" s="126"/>
      <c r="H72" s="126"/>
      <c r="I72" s="126"/>
      <c r="J72" s="126"/>
      <c r="K72" s="126"/>
      <c r="L72" s="126"/>
      <c r="M72" s="203"/>
      <c r="N72" s="126"/>
      <c r="O72" s="126"/>
      <c r="P72" s="126"/>
      <c r="Q72" s="126"/>
      <c r="R72" s="126"/>
    </row>
    <row r="73" spans="1:18" s="17" customFormat="1" ht="13" customHeight="1" x14ac:dyDescent="0.25">
      <c r="A73" s="18"/>
      <c r="B73" s="13" t="s">
        <v>97</v>
      </c>
      <c r="C73" s="126">
        <v>3625.6281461941444</v>
      </c>
      <c r="D73" s="126"/>
      <c r="E73" s="126">
        <v>18.019243833008936</v>
      </c>
      <c r="F73" s="126">
        <v>333.46966227444415</v>
      </c>
      <c r="G73" s="126">
        <v>74.147058097738025</v>
      </c>
      <c r="H73" s="126">
        <v>-99.871987700327253</v>
      </c>
      <c r="I73" s="126">
        <v>-24.205661029926933</v>
      </c>
      <c r="J73" s="126">
        <v>-45.596010611276</v>
      </c>
      <c r="K73" s="210"/>
      <c r="L73" s="210"/>
      <c r="M73" s="210"/>
      <c r="N73" s="126">
        <v>2441.8931321633663</v>
      </c>
      <c r="O73" s="126">
        <v>571.60708455122051</v>
      </c>
      <c r="P73" s="126">
        <v>345.8550988672099</v>
      </c>
      <c r="Q73" s="126">
        <v>266.27283061232049</v>
      </c>
      <c r="R73" s="126">
        <v>5.2146922542142384</v>
      </c>
    </row>
    <row r="74" spans="1:18" s="17" customFormat="1" x14ac:dyDescent="0.25">
      <c r="A74" s="18"/>
      <c r="B74" s="13"/>
      <c r="C74" s="126"/>
      <c r="D74" s="126"/>
      <c r="E74" s="126"/>
      <c r="F74" s="126"/>
      <c r="G74" s="126"/>
      <c r="H74" s="126"/>
      <c r="I74" s="126"/>
      <c r="J74" s="126"/>
      <c r="K74" s="126"/>
      <c r="L74" s="126"/>
      <c r="M74" s="203"/>
      <c r="N74" s="126"/>
      <c r="O74" s="126"/>
      <c r="P74" s="126"/>
      <c r="Q74" s="126"/>
      <c r="R74" s="126"/>
    </row>
    <row r="75" spans="1:18" s="17" customFormat="1" x14ac:dyDescent="0.25">
      <c r="A75" s="16"/>
      <c r="B75" s="14" t="s">
        <v>98</v>
      </c>
      <c r="C75" s="126">
        <v>585.09684004697215</v>
      </c>
      <c r="D75" s="126"/>
      <c r="E75" s="126">
        <v>0</v>
      </c>
      <c r="F75" s="126">
        <v>19.407671887839975</v>
      </c>
      <c r="G75" s="126">
        <v>1.5445856492040002</v>
      </c>
      <c r="H75" s="126">
        <v>-3.8413390468420001</v>
      </c>
      <c r="I75" s="126">
        <v>-1.1570942769699992</v>
      </c>
      <c r="J75" s="126">
        <v>-0.5761238410839995</v>
      </c>
      <c r="K75" s="210"/>
      <c r="L75" s="210"/>
      <c r="M75" s="210"/>
      <c r="N75" s="126">
        <v>371.8599883264701</v>
      </c>
      <c r="O75" s="126">
        <v>127.09239731813003</v>
      </c>
      <c r="P75" s="126">
        <v>78.764178693320005</v>
      </c>
      <c r="Q75" s="126">
        <v>7.3802757090469999</v>
      </c>
      <c r="R75" s="126">
        <v>5.9698045403458666</v>
      </c>
    </row>
    <row r="76" spans="1:18" s="17" customFormat="1" x14ac:dyDescent="0.25">
      <c r="A76" s="16"/>
      <c r="B76" s="14"/>
      <c r="C76" s="126"/>
      <c r="D76" s="126"/>
      <c r="E76" s="126"/>
      <c r="F76" s="126"/>
      <c r="G76" s="126"/>
      <c r="H76" s="126"/>
      <c r="I76" s="126"/>
      <c r="J76" s="126"/>
      <c r="K76" s="126"/>
      <c r="L76" s="126"/>
      <c r="M76" s="203"/>
      <c r="N76" s="126"/>
      <c r="O76" s="126"/>
      <c r="P76" s="126"/>
      <c r="Q76" s="126"/>
      <c r="R76" s="126"/>
    </row>
    <row r="77" spans="1:18" s="17" customFormat="1" x14ac:dyDescent="0.25">
      <c r="A77" s="16"/>
      <c r="B77" s="14" t="s">
        <v>99</v>
      </c>
      <c r="C77" s="126">
        <v>3040.5313061471725</v>
      </c>
      <c r="D77" s="126"/>
      <c r="E77" s="126">
        <v>18.01924383300894</v>
      </c>
      <c r="F77" s="126">
        <v>314.06199038660418</v>
      </c>
      <c r="G77" s="126">
        <v>72.60247244853403</v>
      </c>
      <c r="H77" s="126">
        <v>-96.030648653485258</v>
      </c>
      <c r="I77" s="126">
        <v>-23.048566752956933</v>
      </c>
      <c r="J77" s="126">
        <v>-45.019886770192002</v>
      </c>
      <c r="K77" s="210"/>
      <c r="L77" s="210"/>
      <c r="M77" s="210"/>
      <c r="N77" s="126">
        <v>2070.0331438368962</v>
      </c>
      <c r="O77" s="126">
        <v>444.51468723309046</v>
      </c>
      <c r="P77" s="126">
        <v>267.09092017388991</v>
      </c>
      <c r="Q77" s="126">
        <v>258.89255490327349</v>
      </c>
      <c r="R77" s="126">
        <v>5.0693841590129072</v>
      </c>
    </row>
    <row r="78" spans="1:18" s="12" customFormat="1" ht="13" thickBot="1" x14ac:dyDescent="0.3">
      <c r="A78" s="4"/>
      <c r="B78" s="125" t="s">
        <v>0</v>
      </c>
      <c r="C78" s="127">
        <v>23626.295988025409</v>
      </c>
      <c r="D78" s="206"/>
      <c r="E78" s="127">
        <v>34.127071083801248</v>
      </c>
      <c r="F78" s="127">
        <v>3998.3876333421022</v>
      </c>
      <c r="G78" s="127">
        <v>797.61921628834932</v>
      </c>
      <c r="H78" s="127">
        <v>-1043.655714938905</v>
      </c>
      <c r="I78" s="127">
        <v>-297.57754127110701</v>
      </c>
      <c r="J78" s="127">
        <v>-494.8615720345714</v>
      </c>
      <c r="K78" s="127"/>
      <c r="L78" s="127"/>
      <c r="M78" s="208"/>
      <c r="N78" s="127">
        <v>15869.391487664185</v>
      </c>
      <c r="O78" s="127">
        <v>4531.7940721658006</v>
      </c>
      <c r="P78" s="127">
        <v>1510.4878601707101</v>
      </c>
      <c r="Q78" s="127">
        <v>1714.6225680249613</v>
      </c>
      <c r="R78" s="127">
        <v>4.8631285472558412</v>
      </c>
    </row>
    <row r="79" spans="1:18" s="12" customFormat="1" x14ac:dyDescent="0.25">
      <c r="A79" s="4"/>
      <c r="C79" s="19"/>
      <c r="D79" s="19"/>
      <c r="E79" s="19"/>
      <c r="F79" s="19"/>
      <c r="G79" s="19"/>
      <c r="H79" s="19"/>
      <c r="I79" s="19"/>
      <c r="J79" s="19"/>
    </row>
    <row r="80" spans="1:18" x14ac:dyDescent="0.25">
      <c r="B80" s="20"/>
      <c r="C80" s="20"/>
      <c r="D80" s="20"/>
      <c r="E80" s="20"/>
      <c r="F80" s="20"/>
      <c r="G80" s="20"/>
      <c r="H80" s="20"/>
      <c r="I80" s="20"/>
      <c r="J80" s="20"/>
    </row>
    <row r="81" spans="2:10" ht="11.5" customHeight="1" x14ac:dyDescent="0.25">
      <c r="B81" s="21" t="s">
        <v>100</v>
      </c>
      <c r="C81" s="22"/>
      <c r="D81" s="22"/>
      <c r="E81" s="22"/>
      <c r="F81" s="22"/>
      <c r="G81" s="22"/>
      <c r="H81" s="22"/>
      <c r="I81" s="22"/>
      <c r="J81" s="22"/>
    </row>
    <row r="82" spans="2:10" x14ac:dyDescent="0.25">
      <c r="B82" s="4" t="s">
        <v>294</v>
      </c>
    </row>
  </sheetData>
  <sheetProtection algorithmName="SHA-512" hashValue="CSOqQlaRLp+vgWhuPWpIV+jnjwCbFNmUeW59NFC+7Qr7uK5DeE6G4PQlnhzf7pQYN+AIH72jSUMboBqB5KIj0Q==" saltValue="2ScVlWyXuSv3JbBem+Pi1Q==" spinCount="100000" sheet="1" objects="1" scenarios="1"/>
  <mergeCells count="10">
    <mergeCell ref="O8:O9"/>
    <mergeCell ref="P8:P9"/>
    <mergeCell ref="Q8:Q9"/>
    <mergeCell ref="R8:R9"/>
    <mergeCell ref="B7:B8"/>
    <mergeCell ref="C8:G8"/>
    <mergeCell ref="H8:J8"/>
    <mergeCell ref="K8:L8"/>
    <mergeCell ref="M8:M9"/>
    <mergeCell ref="N8:N9"/>
  </mergeCells>
  <hyperlinks>
    <hyperlink ref="B2" location="CONTENTS!A1" display="Back to contents page" xr:uid="{B631F2B9-90C0-4F86-B8BD-F3D5FD0E97A2}"/>
  </hyperlinks>
  <pageMargins left="0.7" right="0.7" top="0.75" bottom="0.75" header="0.3" footer="0.3"/>
  <pageSetup paperSize="9" orientation="portrait" r:id="rId1"/>
  <headerFooter>
    <oddHeader>&amp;L&amp;"Calibri"&amp;12&amp;K000000EBA Regular Use&amp;1#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8D39-0855-451D-9940-CEC82B55F369}">
  <dimension ref="B1:W21"/>
  <sheetViews>
    <sheetView showGridLines="0" zoomScale="70" zoomScaleNormal="70" workbookViewId="0">
      <selection activeCell="A2" sqref="A2"/>
    </sheetView>
  </sheetViews>
  <sheetFormatPr defaultColWidth="8.81640625" defaultRowHeight="14" x14ac:dyDescent="0.3"/>
  <cols>
    <col min="1" max="1" width="8.81640625" style="31"/>
    <col min="2" max="2" width="71.26953125" style="31" customWidth="1"/>
    <col min="3" max="3" width="29.81640625" style="31" customWidth="1"/>
    <col min="4" max="4" width="24" style="31" customWidth="1"/>
    <col min="5" max="5" width="9.54296875" style="31" customWidth="1"/>
    <col min="6" max="7" width="40" style="31" bestFit="1" customWidth="1"/>
    <col min="8" max="8" width="10.26953125" style="31" customWidth="1"/>
    <col min="9" max="9" width="40" style="31" bestFit="1" customWidth="1"/>
    <col min="10" max="10" width="31.1796875" style="31" bestFit="1" customWidth="1"/>
    <col min="11" max="12" width="44.453125" style="31" bestFit="1" customWidth="1"/>
    <col min="13" max="15" width="31.1796875" style="31" bestFit="1" customWidth="1"/>
    <col min="16" max="16" width="44.453125" style="31" bestFit="1" customWidth="1"/>
    <col min="17" max="17" width="28.81640625" style="31" customWidth="1"/>
    <col min="18" max="18" width="27.453125" style="31" bestFit="1" customWidth="1"/>
    <col min="19" max="16384" width="8.81640625" style="31"/>
  </cols>
  <sheetData>
    <row r="1" spans="2:23" s="4" customFormat="1" ht="12.5" x14ac:dyDescent="0.25">
      <c r="C1" s="20"/>
      <c r="D1" s="20"/>
    </row>
    <row r="2" spans="2:23" s="4" customFormat="1" x14ac:dyDescent="0.25">
      <c r="B2" s="5" t="s">
        <v>16</v>
      </c>
      <c r="C2" s="20"/>
      <c r="D2" s="20"/>
    </row>
    <row r="3" spans="2:23" s="4" customFormat="1" ht="12.5" x14ac:dyDescent="0.25">
      <c r="C3" s="20"/>
      <c r="D3" s="20"/>
    </row>
    <row r="4" spans="2:23" s="4" customFormat="1" ht="15.5" x14ac:dyDescent="0.35">
      <c r="B4" s="6" t="s">
        <v>101</v>
      </c>
      <c r="C4" s="22"/>
      <c r="D4" s="20"/>
      <c r="E4" s="20"/>
      <c r="F4" s="20"/>
      <c r="G4" s="20"/>
      <c r="H4" s="20"/>
      <c r="I4" s="20"/>
      <c r="J4" s="20"/>
      <c r="K4" s="20"/>
      <c r="L4" s="20"/>
      <c r="M4" s="20"/>
      <c r="N4" s="20"/>
      <c r="O4" s="20"/>
      <c r="P4" s="20"/>
      <c r="Q4" s="20"/>
      <c r="R4" s="20"/>
      <c r="S4" s="20"/>
      <c r="T4" s="20"/>
      <c r="U4" s="20"/>
      <c r="V4" s="20"/>
      <c r="W4" s="20"/>
    </row>
    <row r="5" spans="2:23" s="4" customFormat="1" ht="15.5" x14ac:dyDescent="0.35">
      <c r="B5" s="6"/>
      <c r="C5" s="22"/>
      <c r="D5" s="20"/>
      <c r="E5" s="20"/>
      <c r="F5" s="20"/>
      <c r="G5" s="20"/>
      <c r="H5" s="20"/>
      <c r="I5" s="20"/>
      <c r="J5" s="20"/>
      <c r="K5" s="20"/>
      <c r="L5" s="20"/>
      <c r="M5" s="20"/>
      <c r="N5" s="20"/>
      <c r="O5" s="20"/>
      <c r="P5" s="20"/>
      <c r="Q5" s="20"/>
      <c r="R5" s="20"/>
      <c r="S5" s="20"/>
      <c r="T5" s="20"/>
      <c r="U5" s="20"/>
      <c r="V5" s="20"/>
      <c r="W5" s="20"/>
    </row>
    <row r="6" spans="2:23" s="4" customFormat="1" ht="13" thickBot="1" x14ac:dyDescent="0.3">
      <c r="B6" s="164">
        <v>45291</v>
      </c>
      <c r="C6" s="22"/>
      <c r="D6" s="20"/>
      <c r="E6" s="20"/>
      <c r="F6" s="20"/>
      <c r="G6" s="20"/>
      <c r="H6" s="20"/>
      <c r="I6" s="20"/>
      <c r="J6" s="20"/>
      <c r="K6" s="20"/>
      <c r="L6" s="20"/>
      <c r="M6" s="20"/>
      <c r="N6" s="20"/>
      <c r="O6" s="20"/>
      <c r="P6" s="20"/>
      <c r="Q6" s="20"/>
      <c r="R6" s="20"/>
      <c r="S6" s="20"/>
      <c r="T6" s="20"/>
      <c r="U6" s="20"/>
      <c r="V6" s="20"/>
      <c r="W6" s="20"/>
    </row>
    <row r="7" spans="2:23" s="4" customFormat="1" ht="15" customHeight="1" thickBot="1" x14ac:dyDescent="0.3">
      <c r="B7" s="245" t="s">
        <v>102</v>
      </c>
      <c r="C7" s="23" t="s">
        <v>19</v>
      </c>
      <c r="D7" s="23" t="s">
        <v>20</v>
      </c>
      <c r="E7" s="23" t="s">
        <v>21</v>
      </c>
      <c r="F7" s="23" t="s">
        <v>22</v>
      </c>
      <c r="G7" s="23" t="s">
        <v>23</v>
      </c>
      <c r="H7" s="23" t="s">
        <v>24</v>
      </c>
      <c r="I7" s="23" t="s">
        <v>3</v>
      </c>
      <c r="J7" s="23" t="s">
        <v>1</v>
      </c>
      <c r="K7" s="23" t="s">
        <v>2</v>
      </c>
      <c r="L7" s="23" t="s">
        <v>25</v>
      </c>
      <c r="M7" s="23" t="s">
        <v>26</v>
      </c>
      <c r="N7" s="23" t="s">
        <v>27</v>
      </c>
      <c r="O7" s="23" t="s">
        <v>28</v>
      </c>
      <c r="P7" s="23" t="s">
        <v>29</v>
      </c>
      <c r="Q7" s="23" t="s">
        <v>30</v>
      </c>
      <c r="R7" s="23" t="s">
        <v>31</v>
      </c>
      <c r="S7" s="20"/>
      <c r="T7" s="20"/>
      <c r="U7" s="20"/>
      <c r="V7" s="20"/>
      <c r="W7" s="20"/>
    </row>
    <row r="8" spans="2:23" s="4" customFormat="1" ht="24" customHeight="1" x14ac:dyDescent="0.25">
      <c r="B8" s="246"/>
      <c r="C8" s="243" t="s">
        <v>103</v>
      </c>
      <c r="D8" s="243"/>
      <c r="E8" s="243"/>
      <c r="F8" s="243"/>
      <c r="G8" s="243"/>
      <c r="H8" s="243"/>
      <c r="I8" s="243"/>
      <c r="J8" s="243"/>
      <c r="K8" s="243"/>
      <c r="L8" s="243"/>
      <c r="M8" s="243"/>
      <c r="N8" s="243"/>
      <c r="O8" s="243"/>
      <c r="P8" s="243"/>
      <c r="Q8" s="243"/>
      <c r="R8" s="243"/>
      <c r="S8" s="24"/>
    </row>
    <row r="9" spans="2:23" s="4" customFormat="1" ht="24" customHeight="1" x14ac:dyDescent="0.25">
      <c r="B9" s="25"/>
      <c r="C9" s="26"/>
      <c r="D9" s="243" t="s">
        <v>104</v>
      </c>
      <c r="E9" s="243"/>
      <c r="F9" s="243"/>
      <c r="G9" s="243"/>
      <c r="H9" s="243"/>
      <c r="I9" s="243"/>
      <c r="J9" s="243" t="s">
        <v>105</v>
      </c>
      <c r="K9" s="243"/>
      <c r="L9" s="243"/>
      <c r="M9" s="243"/>
      <c r="N9" s="243"/>
      <c r="O9" s="243"/>
      <c r="P9" s="243"/>
      <c r="Q9" s="243" t="s">
        <v>106</v>
      </c>
      <c r="R9" s="243"/>
      <c r="S9" s="24"/>
    </row>
    <row r="10" spans="2:23" s="4" customFormat="1" ht="43.75" customHeight="1" thickBot="1" x14ac:dyDescent="0.3">
      <c r="B10" s="8"/>
      <c r="C10" s="10"/>
      <c r="D10" s="10" t="s">
        <v>107</v>
      </c>
      <c r="E10" s="10" t="s">
        <v>108</v>
      </c>
      <c r="F10" s="10" t="s">
        <v>109</v>
      </c>
      <c r="G10" s="10" t="s">
        <v>110</v>
      </c>
      <c r="H10" s="10" t="s">
        <v>111</v>
      </c>
      <c r="I10" s="10" t="s">
        <v>112</v>
      </c>
      <c r="J10" s="10" t="s">
        <v>12</v>
      </c>
      <c r="K10" s="10" t="s">
        <v>13</v>
      </c>
      <c r="L10" s="10" t="s">
        <v>14</v>
      </c>
      <c r="M10" s="10" t="s">
        <v>15</v>
      </c>
      <c r="N10" s="10" t="s">
        <v>113</v>
      </c>
      <c r="O10" s="10" t="s">
        <v>114</v>
      </c>
      <c r="P10" s="10" t="s">
        <v>115</v>
      </c>
      <c r="Q10" s="8"/>
      <c r="R10" s="27" t="s">
        <v>116</v>
      </c>
      <c r="S10" s="24"/>
    </row>
    <row r="11" spans="2:23" s="4" customFormat="1" ht="12.5" x14ac:dyDescent="0.25">
      <c r="B11" s="28" t="s">
        <v>117</v>
      </c>
      <c r="C11" s="126">
        <v>17200.105381419133</v>
      </c>
      <c r="D11" s="126">
        <v>1320.6267147668723</v>
      </c>
      <c r="E11" s="126">
        <v>2096.0542854298019</v>
      </c>
      <c r="F11" s="126">
        <v>458.80017257782708</v>
      </c>
      <c r="G11" s="126">
        <v>699.17855450531613</v>
      </c>
      <c r="H11" s="126">
        <v>240.18025971435014</v>
      </c>
      <c r="I11" s="126">
        <v>107.96875507344997</v>
      </c>
      <c r="J11" s="126">
        <v>234.52279933593303</v>
      </c>
      <c r="K11" s="126">
        <v>1219.5612269748021</v>
      </c>
      <c r="L11" s="126">
        <v>1404.4544179341901</v>
      </c>
      <c r="M11" s="126">
        <v>717.98317567693402</v>
      </c>
      <c r="N11" s="126">
        <v>1036.5357613338588</v>
      </c>
      <c r="O11" s="126">
        <v>391.12349967272803</v>
      </c>
      <c r="P11" s="126">
        <v>1357.8555052420099</v>
      </c>
      <c r="Q11" s="126">
        <v>10838.068995248672</v>
      </c>
      <c r="R11" s="129"/>
      <c r="S11" s="24"/>
    </row>
    <row r="12" spans="2:23" s="4" customFormat="1" ht="12.5" x14ac:dyDescent="0.25">
      <c r="B12" s="29" t="s">
        <v>118</v>
      </c>
      <c r="C12" s="126">
        <v>6519.8592809342636</v>
      </c>
      <c r="D12" s="126">
        <v>837.5587832628662</v>
      </c>
      <c r="E12" s="126">
        <v>870.52482246550528</v>
      </c>
      <c r="F12" s="126">
        <v>111.66397077201985</v>
      </c>
      <c r="G12" s="126">
        <v>241.8154688116378</v>
      </c>
      <c r="H12" s="126">
        <v>35.953065215382026</v>
      </c>
      <c r="I12" s="126">
        <v>19.949616085405012</v>
      </c>
      <c r="J12" s="126">
        <v>116.29734675522401</v>
      </c>
      <c r="K12" s="126">
        <v>665.28489517151002</v>
      </c>
      <c r="L12" s="126">
        <v>647.76268246212908</v>
      </c>
      <c r="M12" s="126">
        <v>290.603911705249</v>
      </c>
      <c r="N12" s="126">
        <v>374.13014776441992</v>
      </c>
      <c r="O12" s="126">
        <v>66.057563536879996</v>
      </c>
      <c r="P12" s="126">
        <v>297.493365198947</v>
      </c>
      <c r="Q12" s="126">
        <v>4062.2293683399048</v>
      </c>
      <c r="R12" s="128"/>
      <c r="S12" s="24"/>
    </row>
    <row r="13" spans="2:23" s="4" customFormat="1" ht="12.5" x14ac:dyDescent="0.25">
      <c r="B13" s="29" t="s">
        <v>119</v>
      </c>
      <c r="C13" s="126">
        <v>10680.24610048487</v>
      </c>
      <c r="D13" s="126">
        <v>483.06793150400603</v>
      </c>
      <c r="E13" s="126">
        <v>1225.5294629642967</v>
      </c>
      <c r="F13" s="126">
        <v>347.13620180580722</v>
      </c>
      <c r="G13" s="126">
        <v>457.36308569367833</v>
      </c>
      <c r="H13" s="126">
        <v>204.22719449896812</v>
      </c>
      <c r="I13" s="126">
        <v>88.019138988044958</v>
      </c>
      <c r="J13" s="126">
        <v>118.22545258070903</v>
      </c>
      <c r="K13" s="126">
        <v>554.27633180329201</v>
      </c>
      <c r="L13" s="126">
        <v>756.69173547206094</v>
      </c>
      <c r="M13" s="126">
        <v>427.37926397168502</v>
      </c>
      <c r="N13" s="126">
        <v>662.40561356943897</v>
      </c>
      <c r="O13" s="126">
        <v>325.06593613584801</v>
      </c>
      <c r="P13" s="126">
        <v>1060.3621400430629</v>
      </c>
      <c r="Q13" s="126">
        <v>6775.8396269087661</v>
      </c>
      <c r="R13" s="128"/>
      <c r="S13" s="24"/>
    </row>
    <row r="14" spans="2:23" s="4" customFormat="1" ht="12.5" x14ac:dyDescent="0.25">
      <c r="B14" s="29" t="s">
        <v>120</v>
      </c>
      <c r="C14" s="126">
        <v>0</v>
      </c>
      <c r="D14" s="126"/>
      <c r="E14" s="126"/>
      <c r="F14" s="126"/>
      <c r="G14" s="126"/>
      <c r="H14" s="126"/>
      <c r="I14" s="126"/>
      <c r="J14" s="126">
        <v>0</v>
      </c>
      <c r="K14" s="126">
        <v>0</v>
      </c>
      <c r="L14" s="126">
        <v>0</v>
      </c>
      <c r="M14" s="126">
        <v>0</v>
      </c>
      <c r="N14" s="126">
        <v>0</v>
      </c>
      <c r="O14" s="126">
        <v>0</v>
      </c>
      <c r="P14" s="126">
        <v>0</v>
      </c>
      <c r="Q14" s="126">
        <v>0</v>
      </c>
      <c r="R14" s="128"/>
      <c r="S14" s="24"/>
    </row>
    <row r="15" spans="2:23" s="4" customFormat="1" ht="12.5" x14ac:dyDescent="0.25">
      <c r="B15" s="29" t="s">
        <v>121</v>
      </c>
      <c r="C15" s="126">
        <v>0</v>
      </c>
      <c r="D15" s="126"/>
      <c r="E15" s="126"/>
      <c r="F15" s="126"/>
      <c r="G15" s="126"/>
      <c r="H15" s="126"/>
      <c r="I15" s="126"/>
      <c r="J15" s="210"/>
      <c r="K15" s="210"/>
      <c r="L15" s="210"/>
      <c r="M15" s="210"/>
      <c r="N15" s="210"/>
      <c r="O15" s="210"/>
      <c r="P15" s="210"/>
      <c r="Q15" s="126">
        <v>0</v>
      </c>
      <c r="R15" s="130"/>
      <c r="S15" s="24"/>
    </row>
    <row r="16" spans="2:23" s="12" customFormat="1" ht="12.5" x14ac:dyDescent="0.25">
      <c r="B16" s="30"/>
      <c r="C16" s="131"/>
      <c r="D16" s="131"/>
      <c r="E16" s="131"/>
      <c r="F16" s="131"/>
      <c r="G16" s="131"/>
      <c r="H16" s="131"/>
      <c r="I16" s="131"/>
      <c r="J16" s="131"/>
      <c r="K16" s="131"/>
      <c r="L16" s="131"/>
      <c r="M16" s="131"/>
      <c r="N16" s="131"/>
      <c r="O16" s="131"/>
      <c r="P16" s="131"/>
      <c r="Q16" s="131"/>
      <c r="R16" s="131"/>
      <c r="S16" s="11"/>
    </row>
    <row r="17" spans="2:19" s="4" customFormat="1" ht="12.5" x14ac:dyDescent="0.25">
      <c r="B17" s="28" t="s">
        <v>122</v>
      </c>
      <c r="C17" s="126">
        <v>3533.3493854376429</v>
      </c>
      <c r="D17" s="126"/>
      <c r="E17" s="126"/>
      <c r="F17" s="126"/>
      <c r="G17" s="126"/>
      <c r="H17" s="126"/>
      <c r="I17" s="126"/>
      <c r="J17" s="126">
        <v>15.763232746137</v>
      </c>
      <c r="K17" s="126">
        <v>328.80860152036797</v>
      </c>
      <c r="L17" s="126">
        <v>282.81978536974003</v>
      </c>
      <c r="M17" s="126">
        <v>299.20159255440905</v>
      </c>
      <c r="N17" s="126">
        <v>96.805126485220001</v>
      </c>
      <c r="O17" s="126">
        <v>115.12736281983099</v>
      </c>
      <c r="P17" s="126">
        <v>62.594411233690998</v>
      </c>
      <c r="Q17" s="126">
        <v>2332.2292727082468</v>
      </c>
      <c r="R17" s="209"/>
    </row>
    <row r="18" spans="2:19" x14ac:dyDescent="0.3">
      <c r="B18" s="29" t="s">
        <v>118</v>
      </c>
      <c r="C18" s="126">
        <v>1743.7708783891167</v>
      </c>
      <c r="D18" s="126"/>
      <c r="E18" s="126"/>
      <c r="F18" s="126"/>
      <c r="G18" s="126"/>
      <c r="H18" s="126"/>
      <c r="I18" s="126"/>
      <c r="J18" s="126">
        <v>15.686561576137001</v>
      </c>
      <c r="K18" s="126">
        <v>260.40227106450197</v>
      </c>
      <c r="L18" s="126">
        <v>103.39022753954301</v>
      </c>
      <c r="M18" s="126">
        <v>14.577543079669001</v>
      </c>
      <c r="N18" s="126">
        <v>0</v>
      </c>
      <c r="O18" s="126">
        <v>0</v>
      </c>
      <c r="P18" s="126">
        <v>0</v>
      </c>
      <c r="Q18" s="126">
        <v>1349.7142751292658</v>
      </c>
      <c r="R18" s="209"/>
    </row>
    <row r="19" spans="2:19" x14ac:dyDescent="0.3">
      <c r="B19" s="29" t="s">
        <v>119</v>
      </c>
      <c r="C19" s="126">
        <v>1789.5785070485263</v>
      </c>
      <c r="D19" s="126"/>
      <c r="E19" s="126"/>
      <c r="F19" s="126"/>
      <c r="G19" s="126"/>
      <c r="H19" s="126"/>
      <c r="I19" s="126"/>
      <c r="J19" s="126">
        <v>7.6671169999999997E-2</v>
      </c>
      <c r="K19" s="126">
        <v>68.406330455866012</v>
      </c>
      <c r="L19" s="126">
        <v>179.42955783019701</v>
      </c>
      <c r="M19" s="126">
        <v>284.62404947474005</v>
      </c>
      <c r="N19" s="126">
        <v>96.805126485220001</v>
      </c>
      <c r="O19" s="126">
        <v>115.12736281983099</v>
      </c>
      <c r="P19" s="126">
        <v>62.594411233690998</v>
      </c>
      <c r="Q19" s="126">
        <v>982.51499757898091</v>
      </c>
      <c r="R19" s="209"/>
    </row>
    <row r="20" spans="2:19" s="4" customFormat="1" ht="12.5" x14ac:dyDescent="0.25">
      <c r="B20" s="29" t="s">
        <v>120</v>
      </c>
      <c r="C20" s="126">
        <v>0</v>
      </c>
      <c r="D20" s="126"/>
      <c r="E20" s="126"/>
      <c r="F20" s="126"/>
      <c r="G20" s="126"/>
      <c r="H20" s="126"/>
      <c r="I20" s="126"/>
      <c r="J20" s="209">
        <v>0</v>
      </c>
      <c r="K20" s="209">
        <v>0</v>
      </c>
      <c r="L20" s="209">
        <v>0</v>
      </c>
      <c r="M20" s="209">
        <v>0</v>
      </c>
      <c r="N20" s="209">
        <v>0</v>
      </c>
      <c r="O20" s="209">
        <v>0</v>
      </c>
      <c r="P20" s="209">
        <v>0</v>
      </c>
      <c r="Q20" s="126">
        <v>0</v>
      </c>
      <c r="R20" s="209"/>
      <c r="S20" s="24"/>
    </row>
    <row r="21" spans="2:19" s="4" customFormat="1" ht="13" thickBot="1" x14ac:dyDescent="0.3">
      <c r="B21" s="32" t="s">
        <v>121</v>
      </c>
      <c r="C21" s="211">
        <v>0</v>
      </c>
      <c r="D21" s="211"/>
      <c r="E21" s="211"/>
      <c r="F21" s="211"/>
      <c r="G21" s="211"/>
      <c r="H21" s="211"/>
      <c r="I21" s="211"/>
      <c r="J21" s="212"/>
      <c r="K21" s="212"/>
      <c r="L21" s="212"/>
      <c r="M21" s="212"/>
      <c r="N21" s="212"/>
      <c r="O21" s="212"/>
      <c r="P21" s="212"/>
      <c r="Q21" s="211">
        <v>0</v>
      </c>
      <c r="R21" s="211"/>
      <c r="S21" s="24"/>
    </row>
  </sheetData>
  <sheetProtection algorithmName="SHA-512" hashValue="IiupUwq7NnyEsBF+bLjz0G5bMw9Ny4zRP814Zf9lWa4zfkXr+ba7Jtvj3f8G6kHpmewdySYuQb+hXQLwdY12lA==" saltValue="nJui0CoU0Cm3bgL39Iwlpw==" spinCount="100000" sheet="1" objects="1" scenarios="1"/>
  <mergeCells count="5">
    <mergeCell ref="B7:B8"/>
    <mergeCell ref="C8:R8"/>
    <mergeCell ref="D9:I9"/>
    <mergeCell ref="J9:P9"/>
    <mergeCell ref="Q9:R9"/>
  </mergeCells>
  <hyperlinks>
    <hyperlink ref="B2" location="CONTENTS!A1" display="Back to contents page" xr:uid="{64F4B844-FCFA-4855-AF2F-8159F83540BC}"/>
  </hyperlinks>
  <pageMargins left="0.7" right="0.7" top="0.75" bottom="0.75" header="0.3" footer="0.3"/>
  <pageSetup orientation="portrait" r:id="rId1"/>
  <headerFooter>
    <oddHeader>&amp;L&amp;"Calibri"&amp;12&amp;K000000EBA Regular Use&amp;1#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A7B0-F22D-4AD3-912A-18F41E55D10F}">
  <dimension ref="A2:H131"/>
  <sheetViews>
    <sheetView showGridLines="0" zoomScale="70" zoomScaleNormal="70" workbookViewId="0"/>
  </sheetViews>
  <sheetFormatPr defaultColWidth="22.1796875" defaultRowHeight="14" x14ac:dyDescent="0.3"/>
  <cols>
    <col min="1" max="1" width="9.81640625" style="31" customWidth="1"/>
    <col min="2" max="2" width="30.81640625" style="31" customWidth="1"/>
    <col min="3" max="3" width="24.54296875" style="31" bestFit="1" customWidth="1"/>
    <col min="4" max="4" width="29.1796875" style="31" customWidth="1"/>
    <col min="5" max="5" width="63.453125" style="31" bestFit="1" customWidth="1"/>
    <col min="6" max="6" width="22.1796875" style="31"/>
    <col min="7" max="7" width="32.453125" style="31" customWidth="1"/>
    <col min="8" max="9" width="26.453125" style="31" customWidth="1"/>
    <col min="10" max="16384" width="22.1796875" style="31"/>
  </cols>
  <sheetData>
    <row r="2" spans="1:8" x14ac:dyDescent="0.3">
      <c r="B2" s="5" t="s">
        <v>16</v>
      </c>
    </row>
    <row r="4" spans="1:8" s="18" customFormat="1" ht="15.5" x14ac:dyDescent="0.35">
      <c r="B4" s="33" t="s">
        <v>123</v>
      </c>
      <c r="C4" s="34"/>
    </row>
    <row r="5" spans="1:8" s="18" customFormat="1" ht="15.5" x14ac:dyDescent="0.35">
      <c r="B5" s="33"/>
      <c r="C5" s="34"/>
    </row>
    <row r="6" spans="1:8" s="18" customFormat="1" ht="14.5" thickBot="1" x14ac:dyDescent="0.35">
      <c r="B6" s="164">
        <v>45291</v>
      </c>
      <c r="C6" s="34"/>
      <c r="D6" s="35"/>
      <c r="E6" s="35"/>
      <c r="F6" s="35"/>
      <c r="G6" s="35"/>
      <c r="H6" s="35"/>
    </row>
    <row r="7" spans="1:8" s="18" customFormat="1" ht="13" thickBot="1" x14ac:dyDescent="0.3">
      <c r="B7" s="36" t="s">
        <v>19</v>
      </c>
      <c r="C7" s="36" t="s">
        <v>20</v>
      </c>
      <c r="D7" s="36" t="s">
        <v>21</v>
      </c>
      <c r="E7" s="36" t="s">
        <v>22</v>
      </c>
      <c r="F7" s="36" t="s">
        <v>23</v>
      </c>
      <c r="G7" s="36" t="s">
        <v>24</v>
      </c>
      <c r="H7" s="36" t="s">
        <v>3</v>
      </c>
    </row>
    <row r="8" spans="1:8" s="18" customFormat="1" ht="21.5" thickBot="1" x14ac:dyDescent="0.3">
      <c r="B8" s="37" t="s">
        <v>124</v>
      </c>
      <c r="C8" s="37" t="s">
        <v>125</v>
      </c>
      <c r="D8" s="37" t="s">
        <v>126</v>
      </c>
      <c r="E8" s="37" t="s">
        <v>127</v>
      </c>
      <c r="F8" s="37" t="s">
        <v>128</v>
      </c>
      <c r="G8" s="37" t="s">
        <v>129</v>
      </c>
      <c r="H8" s="37" t="s">
        <v>130</v>
      </c>
    </row>
    <row r="9" spans="1:8" s="38" customFormat="1" ht="12.5" x14ac:dyDescent="0.25">
      <c r="B9" s="250" t="s">
        <v>304</v>
      </c>
      <c r="C9" s="2"/>
      <c r="D9" s="179"/>
      <c r="E9" s="180"/>
      <c r="F9" s="181"/>
      <c r="G9" s="182"/>
      <c r="H9" s="181"/>
    </row>
    <row r="10" spans="1:8" s="38" customFormat="1" ht="12.5" x14ac:dyDescent="0.25">
      <c r="A10" s="18"/>
      <c r="B10" s="251"/>
      <c r="C10" s="214"/>
      <c r="D10" s="126"/>
      <c r="E10" s="183"/>
      <c r="F10" s="184"/>
      <c r="G10" s="185"/>
      <c r="H10" s="184"/>
    </row>
    <row r="11" spans="1:8" s="38" customFormat="1" ht="12.5" x14ac:dyDescent="0.25">
      <c r="A11" s="18"/>
      <c r="B11" s="251"/>
      <c r="C11" s="214"/>
      <c r="D11" s="126"/>
      <c r="E11" s="183"/>
      <c r="F11" s="184"/>
      <c r="G11" s="185"/>
      <c r="H11" s="184"/>
    </row>
    <row r="12" spans="1:8" s="38" customFormat="1" ht="12.5" x14ac:dyDescent="0.25">
      <c r="A12" s="18"/>
      <c r="B12" s="251"/>
      <c r="C12" s="214"/>
      <c r="D12" s="126"/>
      <c r="E12" s="183"/>
      <c r="F12" s="184"/>
      <c r="G12" s="185"/>
      <c r="H12" s="184"/>
    </row>
    <row r="13" spans="1:8" s="38" customFormat="1" ht="12.5" x14ac:dyDescent="0.25">
      <c r="A13" s="18"/>
      <c r="B13" s="252" t="s">
        <v>131</v>
      </c>
      <c r="C13" s="238"/>
      <c r="D13" s="189"/>
      <c r="E13" s="186"/>
      <c r="F13" s="187"/>
      <c r="G13" s="188"/>
      <c r="H13" s="187"/>
    </row>
    <row r="14" spans="1:8" s="38" customFormat="1" ht="12.5" x14ac:dyDescent="0.25">
      <c r="A14" s="18"/>
      <c r="B14" s="253"/>
      <c r="C14" s="133"/>
      <c r="D14" s="126"/>
      <c r="E14" s="183"/>
      <c r="F14" s="184"/>
      <c r="G14" s="185"/>
      <c r="H14" s="184"/>
    </row>
    <row r="15" spans="1:8" s="38" customFormat="1" ht="12.5" x14ac:dyDescent="0.25">
      <c r="A15" s="18"/>
      <c r="B15" s="253"/>
      <c r="C15" s="214"/>
      <c r="D15" s="126"/>
      <c r="E15" s="183"/>
      <c r="F15" s="184"/>
      <c r="G15" s="185"/>
      <c r="H15" s="184"/>
    </row>
    <row r="16" spans="1:8" s="38" customFormat="1" ht="12.5" x14ac:dyDescent="0.25">
      <c r="A16" s="18"/>
      <c r="B16" s="253"/>
      <c r="C16" s="214"/>
      <c r="D16" s="126"/>
      <c r="E16" s="183"/>
      <c r="F16" s="184"/>
      <c r="G16" s="185"/>
      <c r="H16" s="185"/>
    </row>
    <row r="17" spans="1:8" s="38" customFormat="1" ht="12.5" x14ac:dyDescent="0.25">
      <c r="A17" s="18"/>
      <c r="B17" s="253"/>
      <c r="C17" s="214"/>
      <c r="D17" s="197"/>
      <c r="E17" s="198"/>
      <c r="F17" s="199"/>
      <c r="G17" s="200"/>
      <c r="H17" s="200"/>
    </row>
    <row r="18" spans="1:8" s="38" customFormat="1" ht="12.5" x14ac:dyDescent="0.25">
      <c r="A18" s="18"/>
      <c r="B18" s="254"/>
      <c r="C18" s="214"/>
      <c r="D18" s="196"/>
      <c r="E18" s="192"/>
      <c r="F18" s="193"/>
      <c r="G18" s="194"/>
      <c r="H18" s="193"/>
    </row>
    <row r="19" spans="1:8" s="38" customFormat="1" ht="12.5" x14ac:dyDescent="0.25">
      <c r="A19" s="18"/>
      <c r="B19" s="252" t="s">
        <v>305</v>
      </c>
      <c r="C19" s="238"/>
      <c r="D19" s="189"/>
      <c r="E19" s="186"/>
      <c r="F19" s="187"/>
      <c r="G19" s="188"/>
      <c r="H19" s="188"/>
    </row>
    <row r="20" spans="1:8" s="38" customFormat="1" ht="12.5" x14ac:dyDescent="0.25">
      <c r="A20" s="18"/>
      <c r="B20" s="253"/>
      <c r="C20" s="239"/>
      <c r="D20" s="190"/>
      <c r="E20" s="183"/>
      <c r="F20" s="184"/>
      <c r="G20" s="185"/>
      <c r="H20" s="185"/>
    </row>
    <row r="21" spans="1:8" s="38" customFormat="1" ht="12.5" x14ac:dyDescent="0.25">
      <c r="A21" s="18"/>
      <c r="B21" s="254"/>
      <c r="C21" s="240"/>
      <c r="D21" s="191"/>
      <c r="E21" s="192"/>
      <c r="F21" s="193"/>
      <c r="G21" s="194"/>
      <c r="H21" s="194"/>
    </row>
    <row r="22" spans="1:8" s="38" customFormat="1" ht="12.5" x14ac:dyDescent="0.25">
      <c r="A22" s="18"/>
      <c r="B22" s="135" t="s">
        <v>133</v>
      </c>
      <c r="C22" s="136"/>
      <c r="D22" s="137"/>
      <c r="E22" s="215"/>
      <c r="F22" s="215"/>
      <c r="G22" s="216"/>
      <c r="H22" s="216"/>
    </row>
    <row r="23" spans="1:8" s="38" customFormat="1" ht="12.5" x14ac:dyDescent="0.25">
      <c r="A23" s="18"/>
      <c r="B23" s="202" t="s">
        <v>134</v>
      </c>
      <c r="C23" s="136"/>
      <c r="D23" s="138"/>
      <c r="E23" s="201"/>
      <c r="F23" s="201"/>
      <c r="G23" s="213"/>
      <c r="H23" s="213"/>
    </row>
    <row r="24" spans="1:8" s="38" customFormat="1" ht="12.5" x14ac:dyDescent="0.25">
      <c r="A24" s="18"/>
      <c r="B24" s="135" t="s">
        <v>135</v>
      </c>
      <c r="C24" s="136"/>
      <c r="D24" s="137"/>
      <c r="E24" s="135"/>
      <c r="F24" s="135"/>
      <c r="G24" s="216"/>
      <c r="H24" s="216"/>
    </row>
    <row r="25" spans="1:8" s="38" customFormat="1" ht="12.5" x14ac:dyDescent="0.25">
      <c r="A25" s="18"/>
      <c r="B25" s="252" t="s">
        <v>136</v>
      </c>
      <c r="C25" s="134"/>
      <c r="D25" s="189"/>
      <c r="E25" s="186"/>
      <c r="F25" s="187"/>
      <c r="G25" s="188"/>
      <c r="H25" s="187"/>
    </row>
    <row r="26" spans="1:8" s="38" customFormat="1" ht="12.5" x14ac:dyDescent="0.25">
      <c r="A26" s="18"/>
      <c r="B26" s="253"/>
      <c r="C26" s="218"/>
      <c r="D26" s="217"/>
      <c r="E26" s="198"/>
      <c r="F26" s="199"/>
      <c r="G26" s="200"/>
      <c r="H26" s="199"/>
    </row>
    <row r="27" spans="1:8" s="38" customFormat="1" ht="12.5" x14ac:dyDescent="0.25">
      <c r="A27" s="18"/>
      <c r="B27" s="253"/>
      <c r="C27" s="218"/>
      <c r="D27" s="217"/>
      <c r="E27" s="198"/>
      <c r="F27" s="199"/>
      <c r="G27" s="200"/>
      <c r="H27" s="199"/>
    </row>
    <row r="28" spans="1:8" s="38" customFormat="1" ht="12.5" x14ac:dyDescent="0.25">
      <c r="A28" s="18"/>
      <c r="B28" s="253"/>
      <c r="C28" s="241"/>
      <c r="D28" s="217"/>
      <c r="E28" s="198"/>
      <c r="F28" s="199"/>
      <c r="G28" s="200"/>
      <c r="H28" s="199"/>
    </row>
    <row r="29" spans="1:8" s="38" customFormat="1" ht="12.5" x14ac:dyDescent="0.25">
      <c r="A29" s="18"/>
      <c r="B29" s="253"/>
      <c r="C29" s="218"/>
      <c r="D29" s="217"/>
      <c r="E29" s="198"/>
      <c r="F29" s="199"/>
      <c r="G29" s="200"/>
      <c r="H29" s="199"/>
    </row>
    <row r="30" spans="1:8" s="38" customFormat="1" ht="12.5" x14ac:dyDescent="0.25">
      <c r="A30" s="18"/>
      <c r="B30" s="254"/>
      <c r="C30" s="139"/>
      <c r="D30" s="191"/>
      <c r="E30" s="192"/>
      <c r="F30" s="193"/>
      <c r="G30" s="194"/>
      <c r="H30" s="193"/>
    </row>
    <row r="31" spans="1:8" s="38" customFormat="1" ht="20.5" thickBot="1" x14ac:dyDescent="0.3">
      <c r="A31" s="18"/>
      <c r="B31" s="41" t="s">
        <v>137</v>
      </c>
      <c r="C31" s="132"/>
      <c r="D31" s="132"/>
      <c r="E31" s="132"/>
      <c r="F31" s="132"/>
      <c r="G31" s="132"/>
      <c r="H31" s="132"/>
    </row>
    <row r="32" spans="1:8" s="38" customFormat="1" ht="13" x14ac:dyDescent="0.25">
      <c r="A32" s="18"/>
      <c r="B32" s="40"/>
      <c r="C32" s="42"/>
      <c r="D32" s="39"/>
      <c r="E32" s="39"/>
      <c r="F32" s="39"/>
      <c r="G32" s="39"/>
      <c r="H32" s="39"/>
    </row>
    <row r="33" spans="1:8" s="38" customFormat="1" ht="13" x14ac:dyDescent="0.25">
      <c r="A33" s="18"/>
      <c r="B33" s="40"/>
      <c r="C33" s="42"/>
      <c r="D33" s="39"/>
      <c r="E33" s="39"/>
      <c r="F33" s="39"/>
      <c r="G33" s="39"/>
      <c r="H33" s="39"/>
    </row>
    <row r="34" spans="1:8" x14ac:dyDescent="0.3">
      <c r="B34" s="43" t="s">
        <v>138</v>
      </c>
      <c r="C34" s="43"/>
      <c r="D34" s="43"/>
      <c r="E34" s="43"/>
    </row>
    <row r="35" spans="1:8" x14ac:dyDescent="0.3">
      <c r="B35" s="43"/>
      <c r="C35" s="43"/>
      <c r="D35" s="43"/>
      <c r="E35" s="43"/>
    </row>
    <row r="36" spans="1:8" x14ac:dyDescent="0.3">
      <c r="B36" s="43" t="s">
        <v>139</v>
      </c>
      <c r="C36" s="43"/>
      <c r="D36" s="43"/>
      <c r="E36" s="43"/>
    </row>
    <row r="37" spans="1:8" ht="62.25" customHeight="1" x14ac:dyDescent="0.3">
      <c r="B37" s="44" t="s">
        <v>140</v>
      </c>
      <c r="C37" s="255" t="s">
        <v>141</v>
      </c>
      <c r="D37" s="256"/>
      <c r="E37" s="247" t="s">
        <v>142</v>
      </c>
      <c r="F37" s="45"/>
      <c r="G37" s="45"/>
    </row>
    <row r="38" spans="1:8" ht="14.5" x14ac:dyDescent="0.3">
      <c r="B38" s="44" t="s">
        <v>143</v>
      </c>
      <c r="C38" s="46" t="s">
        <v>144</v>
      </c>
      <c r="D38" s="46" t="s">
        <v>145</v>
      </c>
      <c r="E38" s="248"/>
      <c r="F38" s="47"/>
      <c r="G38" s="47"/>
    </row>
    <row r="39" spans="1:8" ht="14.5" x14ac:dyDescent="0.35">
      <c r="B39" s="44" t="s">
        <v>134</v>
      </c>
      <c r="C39" s="44" t="s">
        <v>146</v>
      </c>
      <c r="D39" s="44">
        <v>301</v>
      </c>
      <c r="E39" s="247" t="s">
        <v>147</v>
      </c>
      <c r="F39" s="48"/>
      <c r="G39" s="48"/>
    </row>
    <row r="40" spans="1:8" ht="14.5" x14ac:dyDescent="0.35">
      <c r="B40" s="44" t="s">
        <v>134</v>
      </c>
      <c r="C40" s="44" t="s">
        <v>146</v>
      </c>
      <c r="D40" s="44">
        <v>3011</v>
      </c>
      <c r="E40" s="248"/>
      <c r="F40" s="48"/>
      <c r="G40" s="48"/>
    </row>
    <row r="41" spans="1:8" ht="14.5" x14ac:dyDescent="0.35">
      <c r="B41" s="44" t="s">
        <v>134</v>
      </c>
      <c r="C41" s="44" t="s">
        <v>146</v>
      </c>
      <c r="D41" s="44">
        <v>3012</v>
      </c>
      <c r="E41" s="248"/>
      <c r="F41" s="48"/>
      <c r="G41" s="48"/>
    </row>
    <row r="42" spans="1:8" ht="14.5" x14ac:dyDescent="0.35">
      <c r="B42" s="44" t="s">
        <v>134</v>
      </c>
      <c r="C42" s="44" t="s">
        <v>146</v>
      </c>
      <c r="D42" s="44">
        <v>3315</v>
      </c>
      <c r="E42" s="248"/>
      <c r="F42" s="48"/>
      <c r="G42" s="48"/>
    </row>
    <row r="43" spans="1:8" ht="14.5" x14ac:dyDescent="0.35">
      <c r="B43" s="44" t="s">
        <v>134</v>
      </c>
      <c r="C43" s="44" t="s">
        <v>146</v>
      </c>
      <c r="D43" s="44">
        <v>50</v>
      </c>
      <c r="E43" s="248"/>
      <c r="F43" s="48"/>
      <c r="G43" s="48"/>
    </row>
    <row r="44" spans="1:8" ht="14.5" x14ac:dyDescent="0.35">
      <c r="B44" s="44" t="s">
        <v>134</v>
      </c>
      <c r="C44" s="44" t="s">
        <v>146</v>
      </c>
      <c r="D44" s="44">
        <v>501</v>
      </c>
      <c r="E44" s="248"/>
      <c r="F44" s="48"/>
      <c r="G44" s="48"/>
    </row>
    <row r="45" spans="1:8" ht="14.5" x14ac:dyDescent="0.35">
      <c r="B45" s="44" t="s">
        <v>134</v>
      </c>
      <c r="C45" s="44" t="s">
        <v>146</v>
      </c>
      <c r="D45" s="44">
        <v>5010</v>
      </c>
      <c r="E45" s="248"/>
      <c r="F45" s="48"/>
      <c r="G45" s="48"/>
    </row>
    <row r="46" spans="1:8" ht="14.5" x14ac:dyDescent="0.35">
      <c r="B46" s="44" t="s">
        <v>134</v>
      </c>
      <c r="C46" s="44" t="s">
        <v>146</v>
      </c>
      <c r="D46" s="44">
        <v>502</v>
      </c>
      <c r="E46" s="248"/>
      <c r="F46" s="48"/>
      <c r="G46" s="48"/>
    </row>
    <row r="47" spans="1:8" ht="14.5" x14ac:dyDescent="0.35">
      <c r="B47" s="44" t="s">
        <v>134</v>
      </c>
      <c r="C47" s="44" t="s">
        <v>146</v>
      </c>
      <c r="D47" s="44">
        <v>5020</v>
      </c>
      <c r="E47" s="248"/>
      <c r="F47" s="48"/>
      <c r="G47" s="48"/>
    </row>
    <row r="48" spans="1:8" ht="14.5" x14ac:dyDescent="0.35">
      <c r="B48" s="44" t="s">
        <v>134</v>
      </c>
      <c r="C48" s="44" t="s">
        <v>146</v>
      </c>
      <c r="D48" s="44">
        <v>5222</v>
      </c>
      <c r="E48" s="248"/>
      <c r="F48" s="48"/>
      <c r="G48" s="48"/>
    </row>
    <row r="49" spans="2:7" ht="14.5" x14ac:dyDescent="0.35">
      <c r="B49" s="44" t="s">
        <v>134</v>
      </c>
      <c r="C49" s="44" t="s">
        <v>146</v>
      </c>
      <c r="D49" s="44">
        <v>5224</v>
      </c>
      <c r="E49" s="248"/>
      <c r="F49" s="48"/>
      <c r="G49" s="48"/>
    </row>
    <row r="50" spans="2:7" ht="14.5" x14ac:dyDescent="0.35">
      <c r="B50" s="44" t="s">
        <v>134</v>
      </c>
      <c r="C50" s="44" t="s">
        <v>146</v>
      </c>
      <c r="D50" s="44">
        <v>5229</v>
      </c>
      <c r="E50" s="249"/>
      <c r="F50" s="48"/>
      <c r="G50" s="48"/>
    </row>
    <row r="51" spans="2:7" ht="14.5" x14ac:dyDescent="0.35">
      <c r="B51" s="44" t="s">
        <v>148</v>
      </c>
      <c r="C51" s="44" t="s">
        <v>149</v>
      </c>
      <c r="D51" s="44">
        <v>27</v>
      </c>
      <c r="E51" s="247" t="s">
        <v>150</v>
      </c>
      <c r="F51" s="48"/>
    </row>
    <row r="52" spans="2:7" ht="14.5" x14ac:dyDescent="0.35">
      <c r="B52" s="44" t="s">
        <v>148</v>
      </c>
      <c r="C52" s="44" t="s">
        <v>149</v>
      </c>
      <c r="D52" s="44">
        <v>2712</v>
      </c>
      <c r="E52" s="248"/>
      <c r="F52" s="48"/>
    </row>
    <row r="53" spans="2:7" ht="14.5" x14ac:dyDescent="0.35">
      <c r="B53" s="44" t="s">
        <v>148</v>
      </c>
      <c r="C53" s="44" t="s">
        <v>149</v>
      </c>
      <c r="D53" s="44">
        <v>3314</v>
      </c>
      <c r="E53" s="248"/>
      <c r="F53" s="48"/>
    </row>
    <row r="54" spans="2:7" ht="14.5" x14ac:dyDescent="0.35">
      <c r="B54" s="44" t="s">
        <v>148</v>
      </c>
      <c r="C54" s="44" t="s">
        <v>149</v>
      </c>
      <c r="D54" s="44">
        <v>35</v>
      </c>
      <c r="E54" s="248"/>
      <c r="F54" s="48"/>
    </row>
    <row r="55" spans="2:7" ht="14.5" x14ac:dyDescent="0.35">
      <c r="B55" s="44" t="s">
        <v>148</v>
      </c>
      <c r="C55" s="44" t="s">
        <v>149</v>
      </c>
      <c r="D55" s="44">
        <v>351</v>
      </c>
      <c r="E55" s="248"/>
      <c r="F55" s="48"/>
    </row>
    <row r="56" spans="2:7" ht="14.5" x14ac:dyDescent="0.35">
      <c r="B56" s="44" t="s">
        <v>148</v>
      </c>
      <c r="C56" s="44" t="s">
        <v>149</v>
      </c>
      <c r="D56" s="44">
        <v>3511</v>
      </c>
      <c r="E56" s="248"/>
      <c r="F56" s="48"/>
    </row>
    <row r="57" spans="2:7" ht="14.5" x14ac:dyDescent="0.35">
      <c r="B57" s="44" t="s">
        <v>148</v>
      </c>
      <c r="C57" s="44" t="s">
        <v>149</v>
      </c>
      <c r="D57" s="44">
        <v>3512</v>
      </c>
      <c r="E57" s="248"/>
      <c r="F57" s="48"/>
    </row>
    <row r="58" spans="2:7" x14ac:dyDescent="0.3">
      <c r="B58" s="44" t="s">
        <v>148</v>
      </c>
      <c r="C58" s="44" t="s">
        <v>149</v>
      </c>
      <c r="D58" s="44">
        <v>3513</v>
      </c>
      <c r="E58" s="248"/>
    </row>
    <row r="59" spans="2:7" x14ac:dyDescent="0.3">
      <c r="B59" s="44" t="s">
        <v>148</v>
      </c>
      <c r="C59" s="44" t="s">
        <v>149</v>
      </c>
      <c r="D59" s="44">
        <v>3514</v>
      </c>
      <c r="E59" s="248"/>
    </row>
    <row r="60" spans="2:7" x14ac:dyDescent="0.3">
      <c r="B60" s="44" t="s">
        <v>148</v>
      </c>
      <c r="C60" s="44" t="s">
        <v>149</v>
      </c>
      <c r="D60" s="44">
        <v>4321</v>
      </c>
      <c r="E60" s="249"/>
    </row>
    <row r="61" spans="2:7" x14ac:dyDescent="0.3">
      <c r="B61" s="44" t="s">
        <v>151</v>
      </c>
      <c r="C61" s="44" t="s">
        <v>152</v>
      </c>
      <c r="D61" s="44">
        <v>91</v>
      </c>
      <c r="E61" s="247" t="s">
        <v>153</v>
      </c>
    </row>
    <row r="62" spans="2:7" x14ac:dyDescent="0.3">
      <c r="B62" s="44" t="s">
        <v>151</v>
      </c>
      <c r="C62" s="44" t="s">
        <v>152</v>
      </c>
      <c r="D62" s="44">
        <v>910</v>
      </c>
      <c r="E62" s="248"/>
    </row>
    <row r="63" spans="2:7" x14ac:dyDescent="0.3">
      <c r="B63" s="44" t="s">
        <v>151</v>
      </c>
      <c r="C63" s="44" t="s">
        <v>152</v>
      </c>
      <c r="D63" s="44">
        <v>192</v>
      </c>
      <c r="E63" s="248"/>
    </row>
    <row r="64" spans="2:7" x14ac:dyDescent="0.3">
      <c r="B64" s="44" t="s">
        <v>151</v>
      </c>
      <c r="C64" s="44" t="s">
        <v>152</v>
      </c>
      <c r="D64" s="44">
        <v>1920</v>
      </c>
      <c r="E64" s="248"/>
    </row>
    <row r="65" spans="2:5" x14ac:dyDescent="0.3">
      <c r="B65" s="44" t="s">
        <v>151</v>
      </c>
      <c r="C65" s="44" t="s">
        <v>152</v>
      </c>
      <c r="D65" s="44">
        <v>2014</v>
      </c>
      <c r="E65" s="248"/>
    </row>
    <row r="66" spans="2:5" x14ac:dyDescent="0.3">
      <c r="B66" s="44" t="s">
        <v>151</v>
      </c>
      <c r="C66" s="44" t="s">
        <v>152</v>
      </c>
      <c r="D66" s="44">
        <v>352</v>
      </c>
      <c r="E66" s="248"/>
    </row>
    <row r="67" spans="2:5" x14ac:dyDescent="0.3">
      <c r="B67" s="44" t="s">
        <v>151</v>
      </c>
      <c r="C67" s="44" t="s">
        <v>152</v>
      </c>
      <c r="D67" s="44">
        <v>3521</v>
      </c>
      <c r="E67" s="248"/>
    </row>
    <row r="68" spans="2:5" x14ac:dyDescent="0.3">
      <c r="B68" s="44" t="s">
        <v>151</v>
      </c>
      <c r="C68" s="44" t="s">
        <v>152</v>
      </c>
      <c r="D68" s="44">
        <v>3522</v>
      </c>
      <c r="E68" s="248"/>
    </row>
    <row r="69" spans="2:5" x14ac:dyDescent="0.3">
      <c r="B69" s="44" t="s">
        <v>151</v>
      </c>
      <c r="C69" s="44" t="s">
        <v>152</v>
      </c>
      <c r="D69" s="44">
        <v>3523</v>
      </c>
      <c r="E69" s="248"/>
    </row>
    <row r="70" spans="2:5" x14ac:dyDescent="0.3">
      <c r="B70" s="44" t="s">
        <v>151</v>
      </c>
      <c r="C70" s="44" t="s">
        <v>152</v>
      </c>
      <c r="D70" s="44">
        <v>4612</v>
      </c>
      <c r="E70" s="248"/>
    </row>
    <row r="71" spans="2:5" x14ac:dyDescent="0.3">
      <c r="B71" s="44" t="s">
        <v>151</v>
      </c>
      <c r="C71" s="44" t="s">
        <v>152</v>
      </c>
      <c r="D71" s="44">
        <v>4671</v>
      </c>
      <c r="E71" s="248"/>
    </row>
    <row r="72" spans="2:5" x14ac:dyDescent="0.3">
      <c r="B72" s="44" t="s">
        <v>151</v>
      </c>
      <c r="C72" s="44" t="s">
        <v>152</v>
      </c>
      <c r="D72" s="44">
        <v>6</v>
      </c>
      <c r="E72" s="248"/>
    </row>
    <row r="73" spans="2:5" x14ac:dyDescent="0.3">
      <c r="B73" s="44" t="s">
        <v>151</v>
      </c>
      <c r="C73" s="44" t="s">
        <v>152</v>
      </c>
      <c r="D73" s="44">
        <v>61</v>
      </c>
      <c r="E73" s="248"/>
    </row>
    <row r="74" spans="2:5" x14ac:dyDescent="0.3">
      <c r="B74" s="44" t="s">
        <v>151</v>
      </c>
      <c r="C74" s="44" t="s">
        <v>152</v>
      </c>
      <c r="D74" s="44">
        <v>610</v>
      </c>
      <c r="E74" s="248"/>
    </row>
    <row r="75" spans="2:5" x14ac:dyDescent="0.3">
      <c r="B75" s="44" t="s">
        <v>151</v>
      </c>
      <c r="C75" s="44" t="s">
        <v>152</v>
      </c>
      <c r="D75" s="44">
        <v>62</v>
      </c>
      <c r="E75" s="248"/>
    </row>
    <row r="76" spans="2:5" x14ac:dyDescent="0.3">
      <c r="B76" s="44" t="s">
        <v>151</v>
      </c>
      <c r="C76" s="44" t="s">
        <v>152</v>
      </c>
      <c r="D76" s="44">
        <v>620</v>
      </c>
      <c r="E76" s="248"/>
    </row>
    <row r="77" spans="2:5" x14ac:dyDescent="0.3">
      <c r="B77" s="44" t="s">
        <v>136</v>
      </c>
      <c r="C77" s="44" t="s">
        <v>154</v>
      </c>
      <c r="D77" s="44">
        <v>24</v>
      </c>
      <c r="E77" s="247" t="s">
        <v>155</v>
      </c>
    </row>
    <row r="78" spans="2:5" x14ac:dyDescent="0.3">
      <c r="B78" s="44" t="s">
        <v>136</v>
      </c>
      <c r="C78" s="44" t="s">
        <v>154</v>
      </c>
      <c r="D78" s="44">
        <v>241</v>
      </c>
      <c r="E78" s="248"/>
    </row>
    <row r="79" spans="2:5" x14ac:dyDescent="0.3">
      <c r="B79" s="44" t="s">
        <v>136</v>
      </c>
      <c r="C79" s="44" t="s">
        <v>154</v>
      </c>
      <c r="D79" s="44">
        <v>2410</v>
      </c>
      <c r="E79" s="248"/>
    </row>
    <row r="80" spans="2:5" x14ac:dyDescent="0.3">
      <c r="B80" s="44" t="s">
        <v>136</v>
      </c>
      <c r="C80" s="44" t="s">
        <v>154</v>
      </c>
      <c r="D80" s="44">
        <v>242</v>
      </c>
      <c r="E80" s="248"/>
    </row>
    <row r="81" spans="2:5" x14ac:dyDescent="0.3">
      <c r="B81" s="44" t="s">
        <v>136</v>
      </c>
      <c r="C81" s="44" t="s">
        <v>154</v>
      </c>
      <c r="D81" s="44">
        <v>2420</v>
      </c>
      <c r="E81" s="248"/>
    </row>
    <row r="82" spans="2:5" x14ac:dyDescent="0.3">
      <c r="B82" s="44" t="s">
        <v>136</v>
      </c>
      <c r="C82" s="44" t="s">
        <v>154</v>
      </c>
      <c r="D82" s="44">
        <v>2434</v>
      </c>
      <c r="E82" s="248"/>
    </row>
    <row r="83" spans="2:5" x14ac:dyDescent="0.3">
      <c r="B83" s="44" t="s">
        <v>136</v>
      </c>
      <c r="C83" s="44" t="s">
        <v>154</v>
      </c>
      <c r="D83" s="44">
        <v>244</v>
      </c>
      <c r="E83" s="248"/>
    </row>
    <row r="84" spans="2:5" x14ac:dyDescent="0.3">
      <c r="B84" s="44" t="s">
        <v>136</v>
      </c>
      <c r="C84" s="44" t="s">
        <v>154</v>
      </c>
      <c r="D84" s="44">
        <v>2442</v>
      </c>
      <c r="E84" s="248"/>
    </row>
    <row r="85" spans="2:5" x14ac:dyDescent="0.3">
      <c r="B85" s="44" t="s">
        <v>136</v>
      </c>
      <c r="C85" s="44" t="s">
        <v>154</v>
      </c>
      <c r="D85" s="44">
        <v>2444</v>
      </c>
      <c r="E85" s="248"/>
    </row>
    <row r="86" spans="2:5" x14ac:dyDescent="0.3">
      <c r="B86" s="44" t="s">
        <v>136</v>
      </c>
      <c r="C86" s="44" t="s">
        <v>154</v>
      </c>
      <c r="D86" s="44">
        <v>2445</v>
      </c>
      <c r="E86" s="248"/>
    </row>
    <row r="87" spans="2:5" x14ac:dyDescent="0.3">
      <c r="B87" s="44" t="s">
        <v>136</v>
      </c>
      <c r="C87" s="44" t="s">
        <v>154</v>
      </c>
      <c r="D87" s="44">
        <v>245</v>
      </c>
      <c r="E87" s="248"/>
    </row>
    <row r="88" spans="2:5" x14ac:dyDescent="0.3">
      <c r="B88" s="44" t="s">
        <v>136</v>
      </c>
      <c r="C88" s="44" t="s">
        <v>154</v>
      </c>
      <c r="D88" s="44">
        <v>2451</v>
      </c>
      <c r="E88" s="248"/>
    </row>
    <row r="89" spans="2:5" x14ac:dyDescent="0.3">
      <c r="B89" s="44" t="s">
        <v>136</v>
      </c>
      <c r="C89" s="44" t="s">
        <v>154</v>
      </c>
      <c r="D89" s="44">
        <v>2452</v>
      </c>
      <c r="E89" s="248"/>
    </row>
    <row r="90" spans="2:5" x14ac:dyDescent="0.3">
      <c r="B90" s="44" t="s">
        <v>136</v>
      </c>
      <c r="C90" s="44" t="s">
        <v>154</v>
      </c>
      <c r="D90" s="44">
        <v>25</v>
      </c>
      <c r="E90" s="248"/>
    </row>
    <row r="91" spans="2:5" x14ac:dyDescent="0.3">
      <c r="B91" s="44" t="s">
        <v>136</v>
      </c>
      <c r="C91" s="44" t="s">
        <v>154</v>
      </c>
      <c r="D91" s="44">
        <v>251</v>
      </c>
      <c r="E91" s="248"/>
    </row>
    <row r="92" spans="2:5" x14ac:dyDescent="0.3">
      <c r="B92" s="44" t="s">
        <v>136</v>
      </c>
      <c r="C92" s="44" t="s">
        <v>154</v>
      </c>
      <c r="D92" s="44">
        <v>2511</v>
      </c>
      <c r="E92" s="248"/>
    </row>
    <row r="93" spans="2:5" x14ac:dyDescent="0.3">
      <c r="B93" s="44" t="s">
        <v>136</v>
      </c>
      <c r="C93" s="44" t="s">
        <v>154</v>
      </c>
      <c r="D93" s="44">
        <v>4672</v>
      </c>
      <c r="E93" s="248"/>
    </row>
    <row r="94" spans="2:5" x14ac:dyDescent="0.3">
      <c r="B94" s="44" t="s">
        <v>136</v>
      </c>
      <c r="C94" s="44" t="s">
        <v>156</v>
      </c>
      <c r="D94" s="44">
        <v>5</v>
      </c>
      <c r="E94" s="248"/>
    </row>
    <row r="95" spans="2:5" x14ac:dyDescent="0.3">
      <c r="B95" s="44" t="s">
        <v>136</v>
      </c>
      <c r="C95" s="44" t="s">
        <v>156</v>
      </c>
      <c r="D95" s="44">
        <v>51</v>
      </c>
      <c r="E95" s="248"/>
    </row>
    <row r="96" spans="2:5" x14ac:dyDescent="0.3">
      <c r="B96" s="44" t="s">
        <v>136</v>
      </c>
      <c r="C96" s="44" t="s">
        <v>156</v>
      </c>
      <c r="D96" s="44">
        <v>510</v>
      </c>
      <c r="E96" s="248"/>
    </row>
    <row r="97" spans="2:5" x14ac:dyDescent="0.3">
      <c r="B97" s="44" t="s">
        <v>136</v>
      </c>
      <c r="C97" s="44" t="s">
        <v>156</v>
      </c>
      <c r="D97" s="44">
        <v>52</v>
      </c>
      <c r="E97" s="248"/>
    </row>
    <row r="98" spans="2:5" x14ac:dyDescent="0.3">
      <c r="B98" s="44" t="s">
        <v>136</v>
      </c>
      <c r="C98" s="44" t="s">
        <v>156</v>
      </c>
      <c r="D98" s="44">
        <v>520</v>
      </c>
      <c r="E98" s="248"/>
    </row>
    <row r="99" spans="2:5" x14ac:dyDescent="0.3">
      <c r="B99" s="44" t="s">
        <v>136</v>
      </c>
      <c r="C99" s="44" t="s">
        <v>154</v>
      </c>
      <c r="D99" s="44">
        <v>7</v>
      </c>
      <c r="E99" s="248"/>
    </row>
    <row r="100" spans="2:5" x14ac:dyDescent="0.3">
      <c r="B100" s="44" t="s">
        <v>136</v>
      </c>
      <c r="C100" s="44" t="s">
        <v>154</v>
      </c>
      <c r="D100" s="44">
        <v>72</v>
      </c>
      <c r="E100" s="248"/>
    </row>
    <row r="101" spans="2:5" x14ac:dyDescent="0.3">
      <c r="B101" s="44" t="s">
        <v>136</v>
      </c>
      <c r="C101" s="44" t="s">
        <v>154</v>
      </c>
      <c r="D101" s="44">
        <v>729</v>
      </c>
      <c r="E101" s="249"/>
    </row>
    <row r="102" spans="2:5" x14ac:dyDescent="0.3">
      <c r="B102" s="44" t="s">
        <v>136</v>
      </c>
      <c r="C102" s="44" t="s">
        <v>156</v>
      </c>
      <c r="D102" s="44">
        <v>8</v>
      </c>
      <c r="E102" s="247" t="s">
        <v>155</v>
      </c>
    </row>
    <row r="103" spans="2:5" x14ac:dyDescent="0.3">
      <c r="B103" s="44" t="s">
        <v>136</v>
      </c>
      <c r="C103" s="44" t="s">
        <v>156</v>
      </c>
      <c r="D103" s="44">
        <v>9</v>
      </c>
      <c r="E103" s="248"/>
    </row>
    <row r="104" spans="2:5" x14ac:dyDescent="0.3">
      <c r="B104" s="44" t="s">
        <v>135</v>
      </c>
      <c r="C104" s="44" t="s">
        <v>157</v>
      </c>
      <c r="D104" s="44">
        <v>235</v>
      </c>
      <c r="E104" s="247" t="s">
        <v>155</v>
      </c>
    </row>
    <row r="105" spans="2:5" x14ac:dyDescent="0.3">
      <c r="B105" s="44" t="s">
        <v>135</v>
      </c>
      <c r="C105" s="44" t="s">
        <v>157</v>
      </c>
      <c r="D105" s="44">
        <v>2351</v>
      </c>
      <c r="E105" s="248"/>
    </row>
    <row r="106" spans="2:5" x14ac:dyDescent="0.3">
      <c r="B106" s="44" t="s">
        <v>135</v>
      </c>
      <c r="C106" s="44" t="s">
        <v>157</v>
      </c>
      <c r="D106" s="44">
        <v>2352</v>
      </c>
      <c r="E106" s="248"/>
    </row>
    <row r="107" spans="2:5" x14ac:dyDescent="0.3">
      <c r="B107" s="44" t="s">
        <v>135</v>
      </c>
      <c r="C107" s="44" t="s">
        <v>157</v>
      </c>
      <c r="D107" s="44">
        <v>236</v>
      </c>
      <c r="E107" s="248"/>
    </row>
    <row r="108" spans="2:5" x14ac:dyDescent="0.3">
      <c r="B108" s="44" t="s">
        <v>135</v>
      </c>
      <c r="C108" s="44" t="s">
        <v>157</v>
      </c>
      <c r="D108" s="44">
        <v>2361</v>
      </c>
      <c r="E108" s="248"/>
    </row>
    <row r="109" spans="2:5" x14ac:dyDescent="0.3">
      <c r="B109" s="44" t="s">
        <v>135</v>
      </c>
      <c r="C109" s="44" t="s">
        <v>157</v>
      </c>
      <c r="D109" s="44">
        <v>2363</v>
      </c>
      <c r="E109" s="248"/>
    </row>
    <row r="110" spans="2:5" x14ac:dyDescent="0.3">
      <c r="B110" s="44" t="s">
        <v>135</v>
      </c>
      <c r="C110" s="44" t="s">
        <v>157</v>
      </c>
      <c r="D110" s="44">
        <v>2364</v>
      </c>
      <c r="E110" s="248"/>
    </row>
    <row r="111" spans="2:5" x14ac:dyDescent="0.3">
      <c r="B111" s="44" t="s">
        <v>135</v>
      </c>
      <c r="C111" s="44" t="s">
        <v>157</v>
      </c>
      <c r="D111" s="44">
        <v>811</v>
      </c>
      <c r="E111" s="248"/>
    </row>
    <row r="112" spans="2:5" x14ac:dyDescent="0.3">
      <c r="B112" s="44" t="s">
        <v>135</v>
      </c>
      <c r="C112" s="44" t="s">
        <v>157</v>
      </c>
      <c r="D112" s="44">
        <v>89</v>
      </c>
      <c r="E112" s="249"/>
    </row>
    <row r="113" spans="2:5" x14ac:dyDescent="0.3">
      <c r="B113" s="44" t="s">
        <v>133</v>
      </c>
      <c r="C113" s="44" t="s">
        <v>133</v>
      </c>
      <c r="D113" s="44">
        <v>3030</v>
      </c>
      <c r="E113" s="247" t="s">
        <v>158</v>
      </c>
    </row>
    <row r="114" spans="2:5" x14ac:dyDescent="0.3">
      <c r="B114" s="44" t="s">
        <v>133</v>
      </c>
      <c r="C114" s="44" t="s">
        <v>133</v>
      </c>
      <c r="D114" s="44">
        <v>3316</v>
      </c>
      <c r="E114" s="248"/>
    </row>
    <row r="115" spans="2:5" x14ac:dyDescent="0.3">
      <c r="B115" s="44" t="s">
        <v>133</v>
      </c>
      <c r="C115" s="44" t="s">
        <v>133</v>
      </c>
      <c r="D115" s="44">
        <v>511</v>
      </c>
      <c r="E115" s="248"/>
    </row>
    <row r="116" spans="2:5" x14ac:dyDescent="0.3">
      <c r="B116" s="44" t="s">
        <v>133</v>
      </c>
      <c r="C116" s="44" t="s">
        <v>133</v>
      </c>
      <c r="D116" s="44">
        <v>5110</v>
      </c>
      <c r="E116" s="248"/>
    </row>
    <row r="117" spans="2:5" x14ac:dyDescent="0.3">
      <c r="B117" s="44" t="s">
        <v>133</v>
      </c>
      <c r="C117" s="44" t="s">
        <v>133</v>
      </c>
      <c r="D117" s="44">
        <v>512</v>
      </c>
      <c r="E117" s="248"/>
    </row>
    <row r="118" spans="2:5" x14ac:dyDescent="0.3">
      <c r="B118" s="44" t="s">
        <v>133</v>
      </c>
      <c r="C118" s="44" t="s">
        <v>133</v>
      </c>
      <c r="D118" s="44">
        <v>5121</v>
      </c>
      <c r="E118" s="248"/>
    </row>
    <row r="119" spans="2:5" x14ac:dyDescent="0.3">
      <c r="B119" s="44" t="s">
        <v>133</v>
      </c>
      <c r="C119" s="44" t="s">
        <v>133</v>
      </c>
      <c r="D119" s="44">
        <v>5223</v>
      </c>
      <c r="E119" s="249"/>
    </row>
    <row r="120" spans="2:5" x14ac:dyDescent="0.3">
      <c r="B120" s="44" t="s">
        <v>132</v>
      </c>
      <c r="C120" s="44" t="s">
        <v>132</v>
      </c>
      <c r="D120" s="44">
        <v>2815</v>
      </c>
      <c r="E120" s="247" t="s">
        <v>159</v>
      </c>
    </row>
    <row r="121" spans="2:5" x14ac:dyDescent="0.3">
      <c r="B121" s="44" t="s">
        <v>132</v>
      </c>
      <c r="C121" s="44" t="s">
        <v>132</v>
      </c>
      <c r="D121" s="44">
        <v>29</v>
      </c>
      <c r="E121" s="248"/>
    </row>
    <row r="122" spans="2:5" x14ac:dyDescent="0.3">
      <c r="B122" s="44" t="s">
        <v>132</v>
      </c>
      <c r="C122" s="44" t="s">
        <v>132</v>
      </c>
      <c r="D122" s="44">
        <v>291</v>
      </c>
      <c r="E122" s="248"/>
    </row>
    <row r="123" spans="2:5" x14ac:dyDescent="0.3">
      <c r="B123" s="44" t="s">
        <v>132</v>
      </c>
      <c r="C123" s="44" t="s">
        <v>132</v>
      </c>
      <c r="D123" s="44">
        <v>2910</v>
      </c>
      <c r="E123" s="248"/>
    </row>
    <row r="124" spans="2:5" x14ac:dyDescent="0.3">
      <c r="B124" s="44" t="s">
        <v>132</v>
      </c>
      <c r="C124" s="44" t="s">
        <v>132</v>
      </c>
      <c r="D124" s="44">
        <v>292</v>
      </c>
      <c r="E124" s="248"/>
    </row>
    <row r="125" spans="2:5" x14ac:dyDescent="0.3">
      <c r="B125" s="44" t="s">
        <v>132</v>
      </c>
      <c r="C125" s="44" t="s">
        <v>132</v>
      </c>
      <c r="D125" s="44">
        <v>2920</v>
      </c>
      <c r="E125" s="248"/>
    </row>
    <row r="126" spans="2:5" x14ac:dyDescent="0.3">
      <c r="B126" s="44" t="s">
        <v>132</v>
      </c>
      <c r="C126" s="44" t="s">
        <v>132</v>
      </c>
      <c r="D126" s="44">
        <v>293</v>
      </c>
      <c r="E126" s="248"/>
    </row>
    <row r="127" spans="2:5" x14ac:dyDescent="0.3">
      <c r="B127" s="44" t="s">
        <v>132</v>
      </c>
      <c r="C127" s="44" t="s">
        <v>132</v>
      </c>
      <c r="D127" s="44">
        <v>2932</v>
      </c>
      <c r="E127" s="249"/>
    </row>
    <row r="128" spans="2:5" x14ac:dyDescent="0.3">
      <c r="E128" s="49"/>
    </row>
    <row r="129" spans="5:5" x14ac:dyDescent="0.3">
      <c r="E129" s="49"/>
    </row>
    <row r="130" spans="5:5" x14ac:dyDescent="0.3">
      <c r="E130" s="49"/>
    </row>
    <row r="131" spans="5:5" x14ac:dyDescent="0.3">
      <c r="E131" s="49"/>
    </row>
  </sheetData>
  <sheetProtection algorithmName="SHA-512" hashValue="FrkE+q2/9aMvK1JcFJ8wdNsmKGBjR8NlIugZA3KFmPJm9c1+vDpsUd4CBX8fcF4mlSZN92LQfhEWzDUJ0OkvYw==" saltValue="suNduFso8OzplKZ7utvCJw==" spinCount="100000" sheet="1" objects="1" scenarios="1"/>
  <mergeCells count="14">
    <mergeCell ref="E120:E127"/>
    <mergeCell ref="E51:E60"/>
    <mergeCell ref="E61:E76"/>
    <mergeCell ref="E77:E101"/>
    <mergeCell ref="E102:E103"/>
    <mergeCell ref="E104:E112"/>
    <mergeCell ref="E113:E119"/>
    <mergeCell ref="E39:E50"/>
    <mergeCell ref="B9:B12"/>
    <mergeCell ref="B25:B30"/>
    <mergeCell ref="C37:D37"/>
    <mergeCell ref="E37:E38"/>
    <mergeCell ref="B13:B18"/>
    <mergeCell ref="B19:B21"/>
  </mergeCells>
  <hyperlinks>
    <hyperlink ref="B2" location="CONTENTS!A1" display="Back to contents page" xr:uid="{4F67CD54-CB58-43F6-92DD-00F264FDDF77}"/>
  </hyperlinks>
  <pageMargins left="0.7" right="0.7" top="0.75" bottom="0.75" header="0.3" footer="0.3"/>
  <pageSetup paperSize="9" orientation="portrait" r:id="rId1"/>
  <headerFooter>
    <oddHeader>&amp;L&amp;"Calibri"&amp;12&amp;K000000EBA Regular Use&amp;1#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0C3B0-4131-4589-99F1-741CDD1B989B}">
  <dimension ref="B2:F12"/>
  <sheetViews>
    <sheetView showGridLines="0" zoomScale="85" zoomScaleNormal="85" workbookViewId="0"/>
  </sheetViews>
  <sheetFormatPr defaultColWidth="9.1796875" defaultRowHeight="14" x14ac:dyDescent="0.3"/>
  <cols>
    <col min="1" max="1" width="10.81640625" style="31" customWidth="1"/>
    <col min="2" max="2" width="14.1796875" style="31" customWidth="1"/>
    <col min="3" max="3" width="16.1796875" style="31" customWidth="1"/>
    <col min="4" max="4" width="14.54296875" style="31" customWidth="1"/>
    <col min="5" max="5" width="16.54296875" style="31" customWidth="1"/>
    <col min="6" max="6" width="16.26953125" style="31" customWidth="1"/>
    <col min="7" max="16384" width="9.1796875" style="31"/>
  </cols>
  <sheetData>
    <row r="2" spans="2:6" x14ac:dyDescent="0.3">
      <c r="B2" s="5" t="s">
        <v>16</v>
      </c>
    </row>
    <row r="4" spans="2:6" x14ac:dyDescent="0.3">
      <c r="B4" s="50" t="s">
        <v>160</v>
      </c>
    </row>
    <row r="5" spans="2:6" x14ac:dyDescent="0.3">
      <c r="B5" s="50"/>
    </row>
    <row r="6" spans="2:6" ht="14.5" thickBot="1" x14ac:dyDescent="0.35">
      <c r="B6" s="164">
        <v>45291</v>
      </c>
    </row>
    <row r="7" spans="2:6" ht="14.5" thickBot="1" x14ac:dyDescent="0.35">
      <c r="B7" s="51" t="s">
        <v>19</v>
      </c>
      <c r="C7" s="51" t="s">
        <v>20</v>
      </c>
      <c r="D7" s="51" t="s">
        <v>21</v>
      </c>
      <c r="E7" s="51" t="s">
        <v>22</v>
      </c>
      <c r="F7" s="51" t="s">
        <v>23</v>
      </c>
    </row>
    <row r="8" spans="2:6" ht="53" thickBot="1" x14ac:dyDescent="0.35">
      <c r="B8" s="37" t="s">
        <v>161</v>
      </c>
      <c r="C8" s="37" t="s">
        <v>162</v>
      </c>
      <c r="D8" s="37" t="s">
        <v>163</v>
      </c>
      <c r="E8" s="52" t="s">
        <v>164</v>
      </c>
      <c r="F8" s="37" t="s">
        <v>165</v>
      </c>
    </row>
    <row r="9" spans="2:6" x14ac:dyDescent="0.3">
      <c r="B9" s="1"/>
      <c r="C9" s="1"/>
      <c r="D9" s="1"/>
      <c r="E9" s="1"/>
      <c r="F9" s="1"/>
    </row>
    <row r="10" spans="2:6" ht="14.5" thickBot="1" x14ac:dyDescent="0.35"/>
    <row r="11" spans="2:6" x14ac:dyDescent="0.3">
      <c r="B11" s="53" t="s">
        <v>166</v>
      </c>
      <c r="C11" s="54"/>
      <c r="D11" s="54"/>
      <c r="E11" s="54"/>
      <c r="F11" s="54"/>
    </row>
    <row r="12" spans="2:6" x14ac:dyDescent="0.3">
      <c r="B12" s="166" t="s">
        <v>295</v>
      </c>
    </row>
  </sheetData>
  <sheetProtection algorithmName="SHA-512" hashValue="TKmDWMvf5REotxxjjTVrGwQHYS4HWxdZgiujPjng0vUR3V1KcsHWJbCbwHZRIAYU96XVQEbeFdMDaRq15ELxSA==" saltValue="+LjV8gQRfgTma0vPXkoexg==" spinCount="100000" sheet="1" objects="1" scenarios="1"/>
  <hyperlinks>
    <hyperlink ref="B2" location="CONTENTS!A1" display="Back to contents page" xr:uid="{E28284DB-2B3B-41FD-8E85-350DC694343C}"/>
  </hyperlinks>
  <pageMargins left="0.7" right="0.7" top="0.75" bottom="0.75" header="0.3" footer="0.3"/>
  <pageSetup orientation="portrait" r:id="rId1"/>
  <headerFooter>
    <oddHeader>&amp;L&amp;"Calibri"&amp;12&amp;K000000EBA Regular Use&amp;1#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4ABA-C606-4FFB-851D-347E147ABA8B}">
  <dimension ref="B2:P33"/>
  <sheetViews>
    <sheetView showGridLines="0" zoomScale="85" zoomScaleNormal="85" workbookViewId="0"/>
  </sheetViews>
  <sheetFormatPr defaultColWidth="8.81640625" defaultRowHeight="12.5" x14ac:dyDescent="0.25"/>
  <cols>
    <col min="1" max="1" width="8.81640625" style="18"/>
    <col min="2" max="2" width="75.7265625" style="18" customWidth="1"/>
    <col min="3" max="3" width="8.81640625" style="18"/>
    <col min="4" max="4" width="16.26953125" style="18" bestFit="1" customWidth="1"/>
    <col min="5" max="10" width="16" style="18" customWidth="1"/>
    <col min="11" max="11" width="17.7265625" style="18" customWidth="1"/>
    <col min="12" max="12" width="14.1796875" style="18" bestFit="1" customWidth="1"/>
    <col min="13" max="13" width="12" style="18" customWidth="1"/>
    <col min="14" max="14" width="8.81640625" style="18"/>
    <col min="15" max="15" width="13.54296875" style="18" bestFit="1" customWidth="1"/>
    <col min="16" max="16" width="13" style="18" bestFit="1" customWidth="1"/>
    <col min="17" max="16384" width="8.81640625" style="18"/>
  </cols>
  <sheetData>
    <row r="2" spans="2:16" ht="14" x14ac:dyDescent="0.25">
      <c r="B2" s="5" t="s">
        <v>16</v>
      </c>
    </row>
    <row r="4" spans="2:16" ht="14" x14ac:dyDescent="0.3">
      <c r="B4" s="50" t="s">
        <v>167</v>
      </c>
    </row>
    <row r="5" spans="2:16" ht="14" x14ac:dyDescent="0.3">
      <c r="B5" s="50"/>
    </row>
    <row r="6" spans="2:16" ht="13" thickBot="1" x14ac:dyDescent="0.3">
      <c r="B6" s="164">
        <v>45291</v>
      </c>
    </row>
    <row r="7" spans="2:16" ht="21.65" customHeight="1" thickBot="1" x14ac:dyDescent="0.3">
      <c r="B7" s="52" t="s">
        <v>19</v>
      </c>
      <c r="C7" s="52" t="s">
        <v>20</v>
      </c>
      <c r="D7" s="52" t="s">
        <v>21</v>
      </c>
      <c r="E7" s="52" t="s">
        <v>22</v>
      </c>
      <c r="F7" s="52" t="s">
        <v>23</v>
      </c>
      <c r="G7" s="52" t="s">
        <v>24</v>
      </c>
      <c r="H7" s="52" t="s">
        <v>3</v>
      </c>
      <c r="I7" s="52" t="s">
        <v>1</v>
      </c>
      <c r="J7" s="52" t="s">
        <v>2</v>
      </c>
      <c r="K7" s="52" t="s">
        <v>25</v>
      </c>
      <c r="L7" s="52" t="s">
        <v>26</v>
      </c>
      <c r="M7" s="52" t="s">
        <v>27</v>
      </c>
      <c r="N7" s="52" t="s">
        <v>28</v>
      </c>
      <c r="O7" s="52" t="s">
        <v>29</v>
      </c>
      <c r="P7" s="52" t="s">
        <v>30</v>
      </c>
    </row>
    <row r="8" spans="2:16" ht="12.65" customHeight="1" x14ac:dyDescent="0.25">
      <c r="B8" s="259" t="s">
        <v>168</v>
      </c>
      <c r="C8" s="261" t="s">
        <v>32</v>
      </c>
      <c r="D8" s="261"/>
      <c r="E8" s="261"/>
      <c r="F8" s="261"/>
      <c r="G8" s="261"/>
      <c r="H8" s="261"/>
      <c r="I8" s="261"/>
      <c r="J8" s="261"/>
      <c r="K8" s="261"/>
      <c r="L8" s="261"/>
      <c r="M8" s="261"/>
      <c r="N8" s="261"/>
      <c r="O8" s="261"/>
      <c r="P8" s="261"/>
    </row>
    <row r="9" spans="2:16" ht="32.25" customHeight="1" x14ac:dyDescent="0.25">
      <c r="B9" s="259"/>
      <c r="C9" s="55"/>
      <c r="D9" s="259" t="s">
        <v>169</v>
      </c>
      <c r="E9" s="259"/>
      <c r="F9" s="259"/>
      <c r="G9" s="259"/>
      <c r="H9" s="259"/>
      <c r="I9" s="259"/>
      <c r="J9" s="259"/>
      <c r="K9" s="259"/>
      <c r="L9" s="259"/>
      <c r="M9" s="259"/>
      <c r="N9" s="259"/>
      <c r="O9" s="259"/>
      <c r="P9" s="259"/>
    </row>
    <row r="10" spans="2:16" ht="52.5" customHeight="1" x14ac:dyDescent="0.25">
      <c r="B10" s="259"/>
      <c r="C10" s="55"/>
      <c r="D10" s="259" t="s">
        <v>170</v>
      </c>
      <c r="E10" s="259"/>
      <c r="F10" s="259"/>
      <c r="G10" s="259"/>
      <c r="H10" s="259"/>
      <c r="I10" s="259" t="s">
        <v>171</v>
      </c>
      <c r="J10" s="259" t="s">
        <v>172</v>
      </c>
      <c r="K10" s="262" t="s">
        <v>173</v>
      </c>
      <c r="L10" s="259" t="s">
        <v>5</v>
      </c>
      <c r="M10" s="259" t="s">
        <v>174</v>
      </c>
      <c r="N10" s="264" t="s">
        <v>4</v>
      </c>
      <c r="O10" s="264"/>
      <c r="P10" s="264"/>
    </row>
    <row r="11" spans="2:16" ht="21.5" thickBot="1" x14ac:dyDescent="0.3">
      <c r="B11" s="260"/>
      <c r="C11" s="56"/>
      <c r="D11" s="57" t="s">
        <v>36</v>
      </c>
      <c r="E11" s="57" t="s">
        <v>37</v>
      </c>
      <c r="F11" s="57" t="s">
        <v>38</v>
      </c>
      <c r="G11" s="57" t="s">
        <v>39</v>
      </c>
      <c r="H11" s="58" t="s">
        <v>40</v>
      </c>
      <c r="I11" s="260"/>
      <c r="J11" s="260"/>
      <c r="K11" s="263"/>
      <c r="L11" s="260"/>
      <c r="M11" s="260"/>
      <c r="N11" s="59"/>
      <c r="O11" s="58" t="s">
        <v>5</v>
      </c>
      <c r="P11" s="58" t="s">
        <v>174</v>
      </c>
    </row>
    <row r="12" spans="2:16" x14ac:dyDescent="0.25">
      <c r="B12" s="60" t="s">
        <v>46</v>
      </c>
      <c r="C12" s="140">
        <v>452.9583101265012</v>
      </c>
      <c r="D12" s="141">
        <v>88.095397438339972</v>
      </c>
      <c r="E12" s="141">
        <v>67.043394416660021</v>
      </c>
      <c r="F12" s="141">
        <v>55.071083696950005</v>
      </c>
      <c r="G12" s="141">
        <v>32.198621973099975</v>
      </c>
      <c r="H12" s="142">
        <v>8.3815221398053925</v>
      </c>
      <c r="I12" s="140">
        <v>164.27762526324003</v>
      </c>
      <c r="J12" s="140">
        <v>183.21769629019005</v>
      </c>
      <c r="K12" s="140">
        <v>105.08682402838002</v>
      </c>
      <c r="L12" s="142">
        <v>60.38431734584001</v>
      </c>
      <c r="M12" s="142">
        <v>6.7688829539100022</v>
      </c>
      <c r="N12" s="143">
        <v>-4.7404448406599951</v>
      </c>
      <c r="O12" s="143">
        <v>-2.3198921572899986</v>
      </c>
      <c r="P12" s="143">
        <v>-1.7627765072399995</v>
      </c>
    </row>
    <row r="13" spans="2:16" x14ac:dyDescent="0.25">
      <c r="B13" s="60" t="s">
        <v>47</v>
      </c>
      <c r="C13" s="140">
        <v>18.898485498839996</v>
      </c>
      <c r="D13" s="141">
        <v>2.2127355540000001E-2</v>
      </c>
      <c r="E13" s="141">
        <v>0</v>
      </c>
      <c r="F13" s="141">
        <v>0</v>
      </c>
      <c r="G13" s="141">
        <v>0</v>
      </c>
      <c r="H13" s="142">
        <v>1</v>
      </c>
      <c r="I13" s="140">
        <v>0</v>
      </c>
      <c r="J13" s="140">
        <v>2.2127355540000001E-2</v>
      </c>
      <c r="K13" s="140">
        <v>0</v>
      </c>
      <c r="L13" s="142">
        <v>0</v>
      </c>
      <c r="M13" s="142">
        <v>0</v>
      </c>
      <c r="N13" s="143">
        <v>-1.711638E-5</v>
      </c>
      <c r="O13" s="143">
        <v>0</v>
      </c>
      <c r="P13" s="143">
        <v>0</v>
      </c>
    </row>
    <row r="14" spans="2:16" x14ac:dyDescent="0.25">
      <c r="B14" s="60" t="s">
        <v>175</v>
      </c>
      <c r="C14" s="140">
        <v>912.59870796735902</v>
      </c>
      <c r="D14" s="141">
        <v>63.930079592559991</v>
      </c>
      <c r="E14" s="141">
        <v>18.100627006120003</v>
      </c>
      <c r="F14" s="141">
        <v>3.5301389082300005</v>
      </c>
      <c r="G14" s="141">
        <v>16.62887582055999</v>
      </c>
      <c r="H14" s="142">
        <v>5.7517194591954661</v>
      </c>
      <c r="I14" s="140">
        <v>87.451212770699982</v>
      </c>
      <c r="J14" s="140">
        <v>15.519700255179993</v>
      </c>
      <c r="K14" s="140">
        <v>0.78119169841000013</v>
      </c>
      <c r="L14" s="142">
        <v>21.602905951299991</v>
      </c>
      <c r="M14" s="142">
        <v>1.8569396337499997</v>
      </c>
      <c r="N14" s="143">
        <v>-2.3060364495900014</v>
      </c>
      <c r="O14" s="143">
        <v>-0.91873079287999992</v>
      </c>
      <c r="P14" s="143">
        <v>-0.98045436446000001</v>
      </c>
    </row>
    <row r="15" spans="2:16" x14ac:dyDescent="0.25">
      <c r="B15" s="60" t="s">
        <v>78</v>
      </c>
      <c r="C15" s="140">
        <v>293.96116028003053</v>
      </c>
      <c r="D15" s="141">
        <v>1.3061E-2</v>
      </c>
      <c r="E15" s="141">
        <v>5.2517297699999996E-3</v>
      </c>
      <c r="F15" s="141">
        <v>0</v>
      </c>
      <c r="G15" s="141">
        <v>5.5566769499999995E-2</v>
      </c>
      <c r="H15" s="142">
        <v>16.125139433645582</v>
      </c>
      <c r="I15" s="140">
        <v>0</v>
      </c>
      <c r="J15" s="140">
        <v>7.3879499269999982E-2</v>
      </c>
      <c r="K15" s="140">
        <v>0</v>
      </c>
      <c r="L15" s="142">
        <v>0</v>
      </c>
      <c r="M15" s="142">
        <v>0</v>
      </c>
      <c r="N15" s="143">
        <v>-1.3999512E-4</v>
      </c>
      <c r="O15" s="143">
        <v>0</v>
      </c>
      <c r="P15" s="143">
        <v>0</v>
      </c>
    </row>
    <row r="16" spans="2:16" x14ac:dyDescent="0.25">
      <c r="B16" s="60" t="s">
        <v>176</v>
      </c>
      <c r="C16" s="140">
        <v>25.969870042330019</v>
      </c>
      <c r="D16" s="141">
        <v>0.41043529160999997</v>
      </c>
      <c r="E16" s="141">
        <v>9.8347138560000005E-2</v>
      </c>
      <c r="F16" s="141">
        <v>0</v>
      </c>
      <c r="G16" s="141">
        <v>0.24308271025999997</v>
      </c>
      <c r="H16" s="142">
        <v>9.0387761571243903</v>
      </c>
      <c r="I16" s="140">
        <v>0.21091097465999994</v>
      </c>
      <c r="J16" s="140">
        <v>0.56681039960000001</v>
      </c>
      <c r="K16" s="140">
        <v>2.5856233830000002E-2</v>
      </c>
      <c r="L16" s="142">
        <v>0.39458445768</v>
      </c>
      <c r="M16" s="142">
        <v>0</v>
      </c>
      <c r="N16" s="143">
        <v>-2.3875090969999999E-2</v>
      </c>
      <c r="O16" s="143">
        <v>-2.1347578499999999E-2</v>
      </c>
      <c r="P16" s="143">
        <v>0</v>
      </c>
    </row>
    <row r="17" spans="2:16" x14ac:dyDescent="0.25">
      <c r="B17" s="60" t="s">
        <v>84</v>
      </c>
      <c r="C17" s="140">
        <v>664.63635950163984</v>
      </c>
      <c r="D17" s="141">
        <v>8.2224883234799986</v>
      </c>
      <c r="E17" s="141">
        <v>6.4629976256100043</v>
      </c>
      <c r="F17" s="141">
        <v>0.28328348573999995</v>
      </c>
      <c r="G17" s="141">
        <v>22.017321940809996</v>
      </c>
      <c r="H17" s="142">
        <v>13.713791752177336</v>
      </c>
      <c r="I17" s="140">
        <v>4.2181962030000006E-2</v>
      </c>
      <c r="J17" s="140">
        <v>36.94390941360998</v>
      </c>
      <c r="K17" s="140">
        <v>0</v>
      </c>
      <c r="L17" s="142">
        <v>9.755576876639994</v>
      </c>
      <c r="M17" s="142">
        <v>1.7892329852299997</v>
      </c>
      <c r="N17" s="143">
        <v>-1.080784356319999</v>
      </c>
      <c r="O17" s="143">
        <v>-0.53795013689000015</v>
      </c>
      <c r="P17" s="143">
        <v>-0.37371385112999989</v>
      </c>
    </row>
    <row r="18" spans="2:16" x14ac:dyDescent="0.25">
      <c r="B18" s="60" t="s">
        <v>177</v>
      </c>
      <c r="C18" s="140">
        <v>1633.9950238167396</v>
      </c>
      <c r="D18" s="141">
        <v>14.423677430589997</v>
      </c>
      <c r="E18" s="141">
        <v>3.3885585067099999</v>
      </c>
      <c r="F18" s="141">
        <v>4.651552179E-2</v>
      </c>
      <c r="G18" s="141">
        <v>17.944998334460021</v>
      </c>
      <c r="H18" s="142">
        <v>11.273004869253521</v>
      </c>
      <c r="I18" s="140">
        <v>0.50080826232000009</v>
      </c>
      <c r="J18" s="140">
        <v>35.463992189359999</v>
      </c>
      <c r="K18" s="140">
        <v>0.16105065813</v>
      </c>
      <c r="L18" s="142">
        <v>8.6538460987099981</v>
      </c>
      <c r="M18" s="142">
        <v>0.64032769542000012</v>
      </c>
      <c r="N18" s="143">
        <v>-0.55415983925000023</v>
      </c>
      <c r="O18" s="143">
        <v>-0.39417961339000013</v>
      </c>
      <c r="P18" s="143">
        <v>-4.0614985049999996E-2</v>
      </c>
    </row>
    <row r="19" spans="2:16" x14ac:dyDescent="0.25">
      <c r="B19" s="60" t="s">
        <v>178</v>
      </c>
      <c r="C19" s="140">
        <v>454.26073540761786</v>
      </c>
      <c r="D19" s="141">
        <v>6.0957091270399983</v>
      </c>
      <c r="E19" s="141">
        <v>4.0103076476699995</v>
      </c>
      <c r="F19" s="141">
        <v>6.3467586630000003E-2</v>
      </c>
      <c r="G19" s="141">
        <v>5.9143002082500002</v>
      </c>
      <c r="H19" s="142">
        <v>10.353344322751727</v>
      </c>
      <c r="I19" s="140">
        <v>1.5038811334800002</v>
      </c>
      <c r="J19" s="140">
        <v>14.697652317650013</v>
      </c>
      <c r="K19" s="140">
        <v>0.11774888154</v>
      </c>
      <c r="L19" s="142">
        <v>4.5496988774599982</v>
      </c>
      <c r="M19" s="142">
        <v>0.32154227132000002</v>
      </c>
      <c r="N19" s="143">
        <v>-0.31978380847999988</v>
      </c>
      <c r="O19" s="143">
        <v>-0.21412631980999997</v>
      </c>
      <c r="P19" s="143">
        <v>-6.701622665000001E-2</v>
      </c>
    </row>
    <row r="20" spans="2:16" x14ac:dyDescent="0.25">
      <c r="B20" s="60" t="s">
        <v>96</v>
      </c>
      <c r="C20" s="140">
        <v>1689.2609907669485</v>
      </c>
      <c r="D20" s="141">
        <v>3.3477692768099994</v>
      </c>
      <c r="E20" s="141">
        <v>2.4602646645599999</v>
      </c>
      <c r="F20" s="141">
        <v>1.9634617619999999E-2</v>
      </c>
      <c r="G20" s="141">
        <v>2.57748429918</v>
      </c>
      <c r="H20" s="142">
        <v>9.4878044080464061</v>
      </c>
      <c r="I20" s="140">
        <v>1.59454160161</v>
      </c>
      <c r="J20" s="140">
        <v>6.8106112565599988</v>
      </c>
      <c r="K20" s="140">
        <v>0</v>
      </c>
      <c r="L20" s="142">
        <v>3.0836477793699997</v>
      </c>
      <c r="M20" s="142">
        <v>0.95093641233000004</v>
      </c>
      <c r="N20" s="143">
        <v>-0.25676790087000007</v>
      </c>
      <c r="O20" s="143">
        <v>-0.10723766319000004</v>
      </c>
      <c r="P20" s="143">
        <v>-0.12912374438999999</v>
      </c>
    </row>
    <row r="21" spans="2:16" x14ac:dyDescent="0.25">
      <c r="B21" s="60" t="s">
        <v>179</v>
      </c>
      <c r="C21" s="140"/>
      <c r="D21" s="144"/>
      <c r="E21" s="144"/>
      <c r="F21" s="144"/>
      <c r="G21" s="144"/>
      <c r="H21" s="140"/>
      <c r="I21" s="140"/>
      <c r="J21" s="140"/>
      <c r="K21" s="140"/>
      <c r="L21" s="140"/>
      <c r="M21" s="140"/>
      <c r="N21" s="143"/>
      <c r="O21" s="143"/>
      <c r="P21" s="143"/>
    </row>
    <row r="22" spans="2:16" x14ac:dyDescent="0.25">
      <c r="B22" s="60" t="s">
        <v>308</v>
      </c>
      <c r="C22" s="140"/>
      <c r="D22" s="144"/>
      <c r="E22" s="144"/>
      <c r="F22" s="144"/>
      <c r="G22" s="144"/>
      <c r="H22" s="140"/>
      <c r="I22" s="140"/>
      <c r="J22" s="140"/>
      <c r="K22" s="140"/>
      <c r="L22" s="140"/>
      <c r="M22" s="140"/>
      <c r="N22" s="143"/>
      <c r="O22" s="143"/>
      <c r="P22" s="143"/>
    </row>
    <row r="23" spans="2:16" x14ac:dyDescent="0.25">
      <c r="B23" s="60" t="s">
        <v>180</v>
      </c>
      <c r="C23" s="140"/>
      <c r="D23" s="144"/>
      <c r="E23" s="144"/>
      <c r="F23" s="144"/>
      <c r="G23" s="144"/>
      <c r="H23" s="140"/>
      <c r="I23" s="140"/>
      <c r="J23" s="140"/>
      <c r="K23" s="140"/>
      <c r="L23" s="140"/>
      <c r="M23" s="140"/>
      <c r="N23" s="143"/>
      <c r="O23" s="143"/>
      <c r="P23" s="143"/>
    </row>
    <row r="24" spans="2:16" ht="13" thickBot="1" x14ac:dyDescent="0.3">
      <c r="B24" s="61" t="s">
        <v>181</v>
      </c>
      <c r="C24" s="145">
        <v>2014.820345887782</v>
      </c>
      <c r="D24" s="145">
        <v>7.0859833358400008</v>
      </c>
      <c r="E24" s="145">
        <v>12.504223158480002</v>
      </c>
      <c r="F24" s="145">
        <v>0.21408500171000003</v>
      </c>
      <c r="G24" s="145">
        <v>28.896820959349999</v>
      </c>
      <c r="H24" s="145">
        <v>6.9939489782720079</v>
      </c>
      <c r="I24" s="145">
        <v>42.881541119680008</v>
      </c>
      <c r="J24" s="145">
        <v>7.1003176340400049</v>
      </c>
      <c r="K24" s="145">
        <v>1.2807462983400002</v>
      </c>
      <c r="L24" s="145">
        <v>20.017787683029994</v>
      </c>
      <c r="M24" s="145">
        <v>0.98153988629999966</v>
      </c>
      <c r="N24" s="145">
        <v>-1.145730303499999</v>
      </c>
      <c r="O24" s="145">
        <v>-0.85304183522999966</v>
      </c>
      <c r="P24" s="145">
        <v>-0.11943271770000002</v>
      </c>
    </row>
    <row r="27" spans="2:16" ht="27.75" customHeight="1" x14ac:dyDescent="0.25">
      <c r="B27" s="43" t="s">
        <v>306</v>
      </c>
    </row>
    <row r="28" spans="2:16" ht="27" customHeight="1" x14ac:dyDescent="0.25">
      <c r="B28" s="257" t="s">
        <v>311</v>
      </c>
      <c r="C28" s="257"/>
      <c r="D28" s="257"/>
      <c r="E28" s="257"/>
      <c r="F28" s="257"/>
      <c r="G28" s="257"/>
      <c r="H28" s="257"/>
      <c r="I28" s="257"/>
      <c r="J28" s="257"/>
      <c r="K28" s="257"/>
      <c r="L28" s="257"/>
      <c r="M28" s="257"/>
      <c r="N28" s="257"/>
      <c r="O28" s="257"/>
      <c r="P28" s="257"/>
    </row>
    <row r="29" spans="2:16" ht="17.25" customHeight="1" x14ac:dyDescent="0.25">
      <c r="B29" s="257"/>
      <c r="C29" s="257"/>
      <c r="D29" s="257"/>
      <c r="E29" s="257"/>
      <c r="F29" s="257"/>
      <c r="G29" s="257"/>
      <c r="H29" s="257"/>
      <c r="I29" s="257"/>
      <c r="J29" s="257"/>
      <c r="K29" s="257"/>
      <c r="L29" s="257"/>
      <c r="M29" s="257"/>
      <c r="N29" s="257"/>
      <c r="O29" s="257"/>
      <c r="P29" s="257"/>
    </row>
    <row r="30" spans="2:16" ht="253.5" customHeight="1" x14ac:dyDescent="0.25">
      <c r="B30" s="257" t="s">
        <v>307</v>
      </c>
      <c r="C30" s="258"/>
      <c r="D30" s="258"/>
      <c r="E30" s="258"/>
      <c r="F30" s="258"/>
      <c r="G30" s="258"/>
      <c r="H30" s="258"/>
      <c r="I30" s="258"/>
      <c r="J30" s="258"/>
      <c r="K30" s="258"/>
      <c r="L30" s="258"/>
      <c r="M30" s="258"/>
      <c r="N30" s="258"/>
      <c r="O30" s="258"/>
      <c r="P30" s="258"/>
    </row>
    <row r="31" spans="2:16" ht="20" x14ac:dyDescent="0.25">
      <c r="B31" s="242" t="s">
        <v>312</v>
      </c>
    </row>
    <row r="32" spans="2:16" ht="20" x14ac:dyDescent="0.25">
      <c r="B32" s="242" t="s">
        <v>313</v>
      </c>
    </row>
    <row r="33" spans="2:2" x14ac:dyDescent="0.25">
      <c r="B33" s="242" t="s">
        <v>314</v>
      </c>
    </row>
  </sheetData>
  <sheetProtection algorithmName="SHA-512" hashValue="aDQO07JFfE3P7BvKQB28uQVGevApfk8gexB1LS4Zr0S1xom2yOxrJDryMSHD963HUyQofEV4ojWZD5gntu2dFA==" saltValue="BX+7e0Jvtlu+OvRFxIJg/Q==" spinCount="100000" sheet="1" objects="1" scenarios="1"/>
  <mergeCells count="12">
    <mergeCell ref="B28:P29"/>
    <mergeCell ref="B30:P30"/>
    <mergeCell ref="B8:B11"/>
    <mergeCell ref="C8:P8"/>
    <mergeCell ref="D9:P9"/>
    <mergeCell ref="D10:H10"/>
    <mergeCell ref="I10:I11"/>
    <mergeCell ref="J10:J11"/>
    <mergeCell ref="K10:K11"/>
    <mergeCell ref="L10:L11"/>
    <mergeCell ref="M10:M11"/>
    <mergeCell ref="N10:P10"/>
  </mergeCells>
  <hyperlinks>
    <hyperlink ref="B2" location="CONTENTS!A1" display="Back to contents page" xr:uid="{5ED4E50D-7449-4597-B7AE-8E0EAED80284}"/>
  </hyperlinks>
  <pageMargins left="0.7" right="0.7" top="0.75" bottom="0.75" header="0.3" footer="0.3"/>
  <pageSetup paperSize="9" orientation="portrait" r:id="rId1"/>
  <headerFooter>
    <oddHeader>&amp;L&amp;"Calibri"&amp;12&amp;K000000EBA Regular Use&amp;1#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E8E9D-8BE0-4252-8353-FC5B2DBEE0F1}">
  <dimension ref="B2:F12"/>
  <sheetViews>
    <sheetView zoomScaleNormal="100" workbookViewId="0"/>
  </sheetViews>
  <sheetFormatPr defaultColWidth="9.1796875" defaultRowHeight="14" x14ac:dyDescent="0.3"/>
  <cols>
    <col min="1" max="1" width="9.1796875" style="31"/>
    <col min="2" max="2" width="20" style="31" customWidth="1"/>
    <col min="3" max="3" width="20.7265625" style="31" bestFit="1" customWidth="1"/>
    <col min="4" max="4" width="29.453125" style="31" bestFit="1" customWidth="1"/>
    <col min="5" max="5" width="57.54296875" style="31" bestFit="1" customWidth="1"/>
    <col min="6" max="6" width="34" style="31" bestFit="1" customWidth="1"/>
    <col min="7" max="7" width="31" style="31" bestFit="1" customWidth="1"/>
    <col min="8" max="16384" width="9.1796875" style="31"/>
  </cols>
  <sheetData>
    <row r="2" spans="2:6" x14ac:dyDescent="0.3">
      <c r="B2" s="5" t="s">
        <v>16</v>
      </c>
    </row>
    <row r="4" spans="2:6" x14ac:dyDescent="0.3">
      <c r="B4" s="62" t="s">
        <v>182</v>
      </c>
    </row>
    <row r="5" spans="2:6" x14ac:dyDescent="0.3">
      <c r="B5" s="62"/>
    </row>
    <row r="6" spans="2:6" ht="14.5" thickBot="1" x14ac:dyDescent="0.35">
      <c r="B6" s="164">
        <v>45291</v>
      </c>
    </row>
    <row r="7" spans="2:6" x14ac:dyDescent="0.3">
      <c r="B7" s="63"/>
      <c r="C7" s="265" t="s">
        <v>183</v>
      </c>
      <c r="D7" s="265"/>
      <c r="E7" s="265"/>
      <c r="F7" s="265" t="s">
        <v>184</v>
      </c>
    </row>
    <row r="8" spans="2:6" ht="14.5" thickBot="1" x14ac:dyDescent="0.35">
      <c r="B8" s="64"/>
      <c r="C8" s="64" t="s">
        <v>185</v>
      </c>
      <c r="D8" s="64" t="s">
        <v>186</v>
      </c>
      <c r="E8" s="64" t="s">
        <v>187</v>
      </c>
      <c r="F8" s="266"/>
    </row>
    <row r="9" spans="2:6" x14ac:dyDescent="0.3">
      <c r="B9" s="65" t="s">
        <v>188</v>
      </c>
      <c r="C9" s="167">
        <v>5.0870881495192319E-4</v>
      </c>
      <c r="D9" s="167">
        <v>1.0033676519542581E-10</v>
      </c>
      <c r="E9" s="168">
        <v>5.0870891528868834E-4</v>
      </c>
      <c r="F9" s="168">
        <v>0.64831121368898104</v>
      </c>
    </row>
    <row r="10" spans="2:6" ht="14.5" thickBot="1" x14ac:dyDescent="0.35">
      <c r="B10" s="64" t="s">
        <v>189</v>
      </c>
      <c r="C10" s="169">
        <v>7.4043397909729379E-9</v>
      </c>
      <c r="D10" s="169">
        <v>3.6460000000000001E-10</v>
      </c>
      <c r="E10" s="170">
        <v>7.7689397909729372E-9</v>
      </c>
      <c r="F10" s="170">
        <v>0.81969726201290383</v>
      </c>
    </row>
    <row r="12" spans="2:6" x14ac:dyDescent="0.3">
      <c r="B12" s="31" t="s">
        <v>190</v>
      </c>
    </row>
  </sheetData>
  <sheetProtection algorithmName="SHA-512" hashValue="5w8pafASYOY6+VxCTxsPsQ1rp4XlQOxUoz01bbQ87tgfa8CU2mNJnLiyLMVD4PsSc15Fyon+Mdpn127V/7RB7g==" saltValue="p63vKS47Tnw774ScVOh15w==" spinCount="100000" sheet="1" objects="1" scenarios="1"/>
  <mergeCells count="2">
    <mergeCell ref="C7:E7"/>
    <mergeCell ref="F7:F8"/>
  </mergeCells>
  <hyperlinks>
    <hyperlink ref="B2" location="CONTENTS!A1" display="Back to contents page" xr:uid="{5F1B1986-9154-4948-BCBF-7B49D5BB3CAD}"/>
  </hyperlinks>
  <pageMargins left="0.7" right="0.7" top="0.75" bottom="0.75" header="0.3" footer="0.3"/>
  <pageSetup orientation="portrait" r:id="rId1"/>
  <headerFooter>
    <oddHeader>&amp;L&amp;"Calibri"&amp;12&amp;K000000EBA Regular Use&amp;1#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EBB7-05E2-40FC-A7BE-D9F27FD363C0}">
  <dimension ref="A2:R65"/>
  <sheetViews>
    <sheetView showGridLines="0" zoomScale="70" zoomScaleNormal="70" workbookViewId="0"/>
  </sheetViews>
  <sheetFormatPr defaultColWidth="8.81640625" defaultRowHeight="14" x14ac:dyDescent="0.35"/>
  <cols>
    <col min="1" max="1" width="8.81640625" style="66"/>
    <col min="2" max="2" width="60.54296875" style="66" customWidth="1"/>
    <col min="3" max="3" width="14.1796875" style="66" customWidth="1"/>
    <col min="4" max="4" width="8.81640625" style="66"/>
    <col min="5" max="5" width="11.26953125" style="66" customWidth="1"/>
    <col min="6" max="6" width="14.7265625" style="66" customWidth="1"/>
    <col min="7" max="7" width="13" style="66" customWidth="1"/>
    <col min="8" max="8" width="13.1796875" style="66" customWidth="1"/>
    <col min="9" max="9" width="8.81640625" style="66"/>
    <col min="10" max="10" width="9.7265625" style="66" customWidth="1"/>
    <col min="11" max="11" width="12.81640625" style="66" customWidth="1"/>
    <col min="12" max="12" width="13" style="66" customWidth="1"/>
    <col min="13" max="13" width="11.26953125" style="66" customWidth="1"/>
    <col min="14" max="14" width="8.81640625" style="66"/>
    <col min="15" max="15" width="11" style="66" customWidth="1"/>
    <col min="16" max="16" width="13.26953125" style="66" customWidth="1"/>
    <col min="17" max="17" width="13" style="66" customWidth="1"/>
    <col min="18" max="18" width="11.1796875" style="66" customWidth="1"/>
    <col min="19" max="16384" width="8.81640625" style="66"/>
  </cols>
  <sheetData>
    <row r="2" spans="2:18" x14ac:dyDescent="0.35">
      <c r="B2" s="5" t="s">
        <v>16</v>
      </c>
    </row>
    <row r="3" spans="2:18" x14ac:dyDescent="0.35">
      <c r="B3" s="67"/>
    </row>
    <row r="4" spans="2:18" x14ac:dyDescent="0.3">
      <c r="B4" s="68" t="s">
        <v>191</v>
      </c>
    </row>
    <row r="5" spans="2:18" x14ac:dyDescent="0.3">
      <c r="B5" s="68"/>
    </row>
    <row r="6" spans="2:18" ht="14.5" thickBot="1" x14ac:dyDescent="0.3">
      <c r="B6" s="165">
        <f>'GAR összefoglalás'!B6</f>
        <v>45291</v>
      </c>
    </row>
    <row r="7" spans="2:18" ht="14.5" thickBot="1" x14ac:dyDescent="0.4">
      <c r="B7" s="69"/>
      <c r="C7" s="70" t="s">
        <v>19</v>
      </c>
      <c r="D7" s="70" t="s">
        <v>20</v>
      </c>
      <c r="E7" s="70" t="s">
        <v>21</v>
      </c>
      <c r="F7" s="70" t="s">
        <v>22</v>
      </c>
      <c r="G7" s="70" t="s">
        <v>23</v>
      </c>
      <c r="H7" s="70" t="s">
        <v>24</v>
      </c>
      <c r="I7" s="70" t="s">
        <v>3</v>
      </c>
      <c r="J7" s="70" t="s">
        <v>1</v>
      </c>
      <c r="K7" s="70" t="s">
        <v>2</v>
      </c>
      <c r="L7" s="70" t="s">
        <v>25</v>
      </c>
      <c r="M7" s="70" t="s">
        <v>26</v>
      </c>
      <c r="N7" s="70" t="s">
        <v>27</v>
      </c>
      <c r="O7" s="70" t="s">
        <v>28</v>
      </c>
      <c r="P7" s="70" t="s">
        <v>29</v>
      </c>
      <c r="Q7" s="70" t="s">
        <v>30</v>
      </c>
      <c r="R7" s="70" t="s">
        <v>31</v>
      </c>
    </row>
    <row r="8" spans="2:18" ht="28.9" customHeight="1" x14ac:dyDescent="0.35">
      <c r="B8" s="268" t="s">
        <v>192</v>
      </c>
      <c r="C8" s="268" t="s">
        <v>193</v>
      </c>
      <c r="D8" s="268"/>
      <c r="E8" s="268"/>
      <c r="F8" s="268"/>
      <c r="G8" s="268"/>
      <c r="H8" s="268"/>
      <c r="I8" s="268"/>
      <c r="J8" s="268"/>
      <c r="K8" s="268"/>
      <c r="L8" s="268"/>
      <c r="M8" s="268"/>
      <c r="N8" s="268"/>
      <c r="O8" s="268"/>
      <c r="P8" s="268"/>
      <c r="Q8" s="268"/>
      <c r="R8" s="268"/>
    </row>
    <row r="9" spans="2:18" ht="14.5" customHeight="1" x14ac:dyDescent="0.35">
      <c r="B9" s="267"/>
      <c r="C9" s="267" t="s">
        <v>10</v>
      </c>
      <c r="D9" s="270" t="s">
        <v>194</v>
      </c>
      <c r="E9" s="270"/>
      <c r="F9" s="270"/>
      <c r="G9" s="270"/>
      <c r="H9" s="270"/>
      <c r="I9" s="271" t="s">
        <v>195</v>
      </c>
      <c r="J9" s="271"/>
      <c r="K9" s="271"/>
      <c r="L9" s="271"/>
      <c r="M9" s="271"/>
      <c r="N9" s="270" t="s">
        <v>196</v>
      </c>
      <c r="O9" s="270"/>
      <c r="P9" s="270"/>
      <c r="Q9" s="270"/>
      <c r="R9" s="270"/>
    </row>
    <row r="10" spans="2:18" ht="33.65" customHeight="1" x14ac:dyDescent="0.35">
      <c r="B10" s="267"/>
      <c r="C10" s="267"/>
      <c r="D10" s="267" t="s">
        <v>197</v>
      </c>
      <c r="E10" s="267"/>
      <c r="F10" s="267"/>
      <c r="G10" s="267"/>
      <c r="H10" s="267"/>
      <c r="I10" s="267" t="s">
        <v>197</v>
      </c>
      <c r="J10" s="267"/>
      <c r="K10" s="267"/>
      <c r="L10" s="267"/>
      <c r="M10" s="267"/>
      <c r="N10" s="267" t="s">
        <v>197</v>
      </c>
      <c r="O10" s="267"/>
      <c r="P10" s="267"/>
      <c r="Q10" s="267"/>
      <c r="R10" s="267"/>
    </row>
    <row r="11" spans="2:18" ht="33.65" customHeight="1" x14ac:dyDescent="0.35">
      <c r="B11" s="267"/>
      <c r="C11" s="267"/>
      <c r="D11" s="71"/>
      <c r="E11" s="267" t="s">
        <v>198</v>
      </c>
      <c r="F11" s="267"/>
      <c r="G11" s="267"/>
      <c r="H11" s="267"/>
      <c r="I11" s="71"/>
      <c r="J11" s="267" t="s">
        <v>198</v>
      </c>
      <c r="K11" s="267"/>
      <c r="L11" s="267"/>
      <c r="M11" s="267"/>
      <c r="N11" s="71"/>
      <c r="O11" s="267" t="s">
        <v>198</v>
      </c>
      <c r="P11" s="267"/>
      <c r="Q11" s="267"/>
      <c r="R11" s="267"/>
    </row>
    <row r="12" spans="2:18" ht="32" thickBot="1" x14ac:dyDescent="0.4">
      <c r="B12" s="269"/>
      <c r="C12" s="269"/>
      <c r="D12" s="72"/>
      <c r="E12" s="72"/>
      <c r="F12" s="8" t="s">
        <v>199</v>
      </c>
      <c r="G12" s="72" t="s">
        <v>200</v>
      </c>
      <c r="H12" s="72" t="s">
        <v>201</v>
      </c>
      <c r="I12" s="72"/>
      <c r="J12" s="72"/>
      <c r="K12" s="8" t="s">
        <v>199</v>
      </c>
      <c r="L12" s="72" t="s">
        <v>202</v>
      </c>
      <c r="M12" s="72" t="s">
        <v>201</v>
      </c>
      <c r="N12" s="72"/>
      <c r="O12" s="72"/>
      <c r="P12" s="8" t="s">
        <v>199</v>
      </c>
      <c r="Q12" s="72" t="s">
        <v>203</v>
      </c>
      <c r="R12" s="72" t="s">
        <v>201</v>
      </c>
    </row>
    <row r="13" spans="2:18" s="76" customFormat="1" x14ac:dyDescent="0.35">
      <c r="B13" s="73" t="s">
        <v>204</v>
      </c>
      <c r="C13" s="74"/>
      <c r="D13" s="75"/>
      <c r="E13" s="75"/>
      <c r="F13" s="75"/>
      <c r="G13" s="75"/>
      <c r="H13" s="75"/>
      <c r="I13" s="75"/>
      <c r="J13" s="75"/>
      <c r="K13" s="75"/>
      <c r="L13" s="75"/>
      <c r="M13" s="75"/>
      <c r="N13" s="75"/>
      <c r="O13" s="75"/>
      <c r="P13" s="75"/>
      <c r="Q13" s="75"/>
      <c r="R13" s="75"/>
    </row>
    <row r="14" spans="2:18" ht="30" x14ac:dyDescent="0.35">
      <c r="B14" s="77" t="s">
        <v>205</v>
      </c>
      <c r="C14" s="219">
        <v>35060.96668696202</v>
      </c>
      <c r="D14" s="219">
        <v>7885.6736235478593</v>
      </c>
      <c r="E14" s="221">
        <v>32.487082888844881</v>
      </c>
      <c r="F14" s="221">
        <v>0</v>
      </c>
      <c r="G14" s="221">
        <v>2.5443440669799999</v>
      </c>
      <c r="H14" s="221">
        <v>2.6305386067000005</v>
      </c>
      <c r="I14" s="221">
        <v>3.954494831900001E-2</v>
      </c>
      <c r="J14" s="221">
        <v>6.7311590000000004E-6</v>
      </c>
      <c r="K14" s="221">
        <v>0</v>
      </c>
      <c r="L14" s="221">
        <v>0</v>
      </c>
      <c r="M14" s="221">
        <v>0</v>
      </c>
      <c r="N14" s="219">
        <v>7885.7131684961778</v>
      </c>
      <c r="O14" s="219">
        <v>32.487089620003886</v>
      </c>
      <c r="P14" s="222">
        <v>0</v>
      </c>
      <c r="Q14" s="222">
        <v>2.5443440669799999</v>
      </c>
      <c r="R14" s="222">
        <v>2.6305386067000005</v>
      </c>
    </row>
    <row r="15" spans="2:18" x14ac:dyDescent="0.35">
      <c r="B15" s="78" t="s">
        <v>206</v>
      </c>
      <c r="C15" s="219">
        <v>5257.9708533873063</v>
      </c>
      <c r="D15" s="219">
        <v>11.203239135600001</v>
      </c>
      <c r="E15" s="221">
        <v>0</v>
      </c>
      <c r="F15" s="221">
        <v>0</v>
      </c>
      <c r="G15" s="221">
        <v>0</v>
      </c>
      <c r="H15" s="221">
        <v>0</v>
      </c>
      <c r="I15" s="221">
        <v>0</v>
      </c>
      <c r="J15" s="221">
        <v>0</v>
      </c>
      <c r="K15" s="221">
        <v>0</v>
      </c>
      <c r="L15" s="221">
        <v>0</v>
      </c>
      <c r="M15" s="221">
        <v>0</v>
      </c>
      <c r="N15" s="219">
        <v>11.203239135600001</v>
      </c>
      <c r="O15" s="219">
        <v>0</v>
      </c>
      <c r="P15" s="222">
        <v>0</v>
      </c>
      <c r="Q15" s="222">
        <v>0</v>
      </c>
      <c r="R15" s="222">
        <v>0</v>
      </c>
    </row>
    <row r="16" spans="2:18" x14ac:dyDescent="0.35">
      <c r="B16" s="79" t="s">
        <v>7</v>
      </c>
      <c r="C16" s="219">
        <v>3398.8785750682146</v>
      </c>
      <c r="D16" s="219">
        <v>0</v>
      </c>
      <c r="E16" s="221">
        <v>0</v>
      </c>
      <c r="F16" s="221">
        <v>0</v>
      </c>
      <c r="G16" s="221">
        <v>0</v>
      </c>
      <c r="H16" s="221">
        <v>0</v>
      </c>
      <c r="I16" s="221">
        <v>0</v>
      </c>
      <c r="J16" s="221">
        <v>0</v>
      </c>
      <c r="K16" s="221">
        <v>0</v>
      </c>
      <c r="L16" s="221">
        <v>0</v>
      </c>
      <c r="M16" s="221">
        <v>0</v>
      </c>
      <c r="N16" s="219">
        <v>0</v>
      </c>
      <c r="O16" s="219">
        <v>0</v>
      </c>
      <c r="P16" s="222">
        <v>0</v>
      </c>
      <c r="Q16" s="222">
        <v>0</v>
      </c>
      <c r="R16" s="222">
        <v>0</v>
      </c>
    </row>
    <row r="17" spans="1:18" x14ac:dyDescent="0.35">
      <c r="B17" s="80" t="s">
        <v>6</v>
      </c>
      <c r="C17" s="219">
        <v>2232.2150291141538</v>
      </c>
      <c r="D17" s="219">
        <v>0</v>
      </c>
      <c r="E17" s="221">
        <v>0</v>
      </c>
      <c r="F17" s="221">
        <v>0</v>
      </c>
      <c r="G17" s="221">
        <v>0</v>
      </c>
      <c r="H17" s="221">
        <v>0</v>
      </c>
      <c r="I17" s="221">
        <v>0</v>
      </c>
      <c r="J17" s="221">
        <v>0</v>
      </c>
      <c r="K17" s="221">
        <v>0</v>
      </c>
      <c r="L17" s="221">
        <v>0</v>
      </c>
      <c r="M17" s="221">
        <v>0</v>
      </c>
      <c r="N17" s="219">
        <v>0</v>
      </c>
      <c r="O17" s="219">
        <v>0</v>
      </c>
      <c r="P17" s="222">
        <v>0</v>
      </c>
      <c r="Q17" s="222">
        <v>0</v>
      </c>
      <c r="R17" s="222">
        <v>0</v>
      </c>
    </row>
    <row r="18" spans="1:18" x14ac:dyDescent="0.35">
      <c r="B18" s="80" t="s">
        <v>207</v>
      </c>
      <c r="C18" s="219">
        <v>1166.6634865838198</v>
      </c>
      <c r="D18" s="219">
        <v>0</v>
      </c>
      <c r="E18" s="223">
        <v>0</v>
      </c>
      <c r="F18" s="223">
        <v>0</v>
      </c>
      <c r="G18" s="223">
        <v>0</v>
      </c>
      <c r="H18" s="223">
        <v>0</v>
      </c>
      <c r="I18" s="223">
        <v>0</v>
      </c>
      <c r="J18" s="223">
        <v>0</v>
      </c>
      <c r="K18" s="223">
        <v>0</v>
      </c>
      <c r="L18" s="223">
        <v>0</v>
      </c>
      <c r="M18" s="223">
        <v>0</v>
      </c>
      <c r="N18" s="219">
        <v>0</v>
      </c>
      <c r="O18" s="219">
        <v>0</v>
      </c>
      <c r="P18" s="224">
        <v>0</v>
      </c>
      <c r="Q18" s="224">
        <v>0</v>
      </c>
      <c r="R18" s="224">
        <v>0</v>
      </c>
    </row>
    <row r="19" spans="1:18" x14ac:dyDescent="0.35">
      <c r="B19" s="80" t="s">
        <v>11</v>
      </c>
      <c r="C19" s="219">
        <v>5.9370240869428917E-5</v>
      </c>
      <c r="D19" s="219">
        <v>0</v>
      </c>
      <c r="E19" s="221">
        <v>0</v>
      </c>
      <c r="F19" s="225"/>
      <c r="G19" s="221">
        <v>0</v>
      </c>
      <c r="H19" s="221">
        <v>0</v>
      </c>
      <c r="I19" s="221">
        <v>0</v>
      </c>
      <c r="J19" s="221">
        <v>0</v>
      </c>
      <c r="K19" s="225"/>
      <c r="L19" s="221">
        <v>0</v>
      </c>
      <c r="M19" s="221">
        <v>0</v>
      </c>
      <c r="N19" s="219">
        <v>0</v>
      </c>
      <c r="O19" s="219">
        <v>0</v>
      </c>
      <c r="P19" s="226"/>
      <c r="Q19" s="222">
        <v>0</v>
      </c>
      <c r="R19" s="222">
        <v>0</v>
      </c>
    </row>
    <row r="20" spans="1:18" x14ac:dyDescent="0.35">
      <c r="B20" s="79" t="s">
        <v>208</v>
      </c>
      <c r="C20" s="219">
        <v>1859.0922783190908</v>
      </c>
      <c r="D20" s="219">
        <v>11.203239135600001</v>
      </c>
      <c r="E20" s="221">
        <v>0</v>
      </c>
      <c r="F20" s="221">
        <v>0</v>
      </c>
      <c r="G20" s="221">
        <v>0</v>
      </c>
      <c r="H20" s="221">
        <v>0</v>
      </c>
      <c r="I20" s="221">
        <v>0</v>
      </c>
      <c r="J20" s="221">
        <v>0</v>
      </c>
      <c r="K20" s="221">
        <v>0</v>
      </c>
      <c r="L20" s="221">
        <v>0</v>
      </c>
      <c r="M20" s="221">
        <v>0</v>
      </c>
      <c r="N20" s="219">
        <v>11.203239135600001</v>
      </c>
      <c r="O20" s="219">
        <v>0</v>
      </c>
      <c r="P20" s="222">
        <v>0</v>
      </c>
      <c r="Q20" s="222">
        <v>0</v>
      </c>
      <c r="R20" s="222">
        <v>0</v>
      </c>
    </row>
    <row r="21" spans="1:18" x14ac:dyDescent="0.35">
      <c r="B21" s="80" t="s">
        <v>209</v>
      </c>
      <c r="C21" s="219">
        <v>155.76728623511573</v>
      </c>
      <c r="D21" s="219">
        <v>0</v>
      </c>
      <c r="E21" s="221">
        <v>0</v>
      </c>
      <c r="F21" s="221">
        <v>0</v>
      </c>
      <c r="G21" s="221">
        <v>0</v>
      </c>
      <c r="H21" s="221">
        <v>0</v>
      </c>
      <c r="I21" s="221">
        <v>0</v>
      </c>
      <c r="J21" s="221">
        <v>0</v>
      </c>
      <c r="K21" s="221">
        <v>0</v>
      </c>
      <c r="L21" s="221">
        <v>0</v>
      </c>
      <c r="M21" s="221">
        <v>0</v>
      </c>
      <c r="N21" s="219">
        <v>0</v>
      </c>
      <c r="O21" s="219">
        <v>0</v>
      </c>
      <c r="P21" s="222">
        <v>0</v>
      </c>
      <c r="Q21" s="222">
        <v>0</v>
      </c>
      <c r="R21" s="222">
        <v>0</v>
      </c>
    </row>
    <row r="22" spans="1:18" x14ac:dyDescent="0.35">
      <c r="B22" s="81" t="s">
        <v>6</v>
      </c>
      <c r="C22" s="219">
        <v>155.7658551258624</v>
      </c>
      <c r="D22" s="219">
        <v>0</v>
      </c>
      <c r="E22" s="221">
        <v>0</v>
      </c>
      <c r="F22" s="221">
        <v>0</v>
      </c>
      <c r="G22" s="221">
        <v>0</v>
      </c>
      <c r="H22" s="221">
        <v>0</v>
      </c>
      <c r="I22" s="221">
        <v>0</v>
      </c>
      <c r="J22" s="221">
        <v>0</v>
      </c>
      <c r="K22" s="221">
        <v>0</v>
      </c>
      <c r="L22" s="221">
        <v>0</v>
      </c>
      <c r="M22" s="221">
        <v>0</v>
      </c>
      <c r="N22" s="219">
        <v>0</v>
      </c>
      <c r="O22" s="219">
        <v>0</v>
      </c>
      <c r="P22" s="222">
        <v>0</v>
      </c>
      <c r="Q22" s="222">
        <v>0</v>
      </c>
      <c r="R22" s="222">
        <v>0</v>
      </c>
    </row>
    <row r="23" spans="1:18" s="76" customFormat="1" x14ac:dyDescent="0.35">
      <c r="A23" s="66"/>
      <c r="B23" s="80" t="s">
        <v>207</v>
      </c>
      <c r="C23" s="220">
        <v>0</v>
      </c>
      <c r="D23" s="220">
        <v>0</v>
      </c>
      <c r="E23" s="223">
        <v>0</v>
      </c>
      <c r="F23" s="223">
        <v>0</v>
      </c>
      <c r="G23" s="223">
        <v>0</v>
      </c>
      <c r="H23" s="223">
        <v>0</v>
      </c>
      <c r="I23" s="223">
        <v>0</v>
      </c>
      <c r="J23" s="223">
        <v>0</v>
      </c>
      <c r="K23" s="223">
        <v>0</v>
      </c>
      <c r="L23" s="223">
        <v>0</v>
      </c>
      <c r="M23" s="223">
        <v>0</v>
      </c>
      <c r="N23" s="220">
        <v>0</v>
      </c>
      <c r="O23" s="220">
        <v>0</v>
      </c>
      <c r="P23" s="224">
        <v>0</v>
      </c>
      <c r="Q23" s="224">
        <v>0</v>
      </c>
      <c r="R23" s="224">
        <v>0</v>
      </c>
    </row>
    <row r="24" spans="1:18" x14ac:dyDescent="0.35">
      <c r="B24" s="81" t="s">
        <v>11</v>
      </c>
      <c r="C24" s="219">
        <v>1.4311092533570197E-3</v>
      </c>
      <c r="D24" s="219">
        <v>0</v>
      </c>
      <c r="E24" s="221">
        <v>0</v>
      </c>
      <c r="F24" s="225"/>
      <c r="G24" s="221">
        <v>0</v>
      </c>
      <c r="H24" s="221">
        <v>0</v>
      </c>
      <c r="I24" s="221">
        <v>0</v>
      </c>
      <c r="J24" s="221">
        <v>0</v>
      </c>
      <c r="K24" s="225"/>
      <c r="L24" s="221">
        <v>0</v>
      </c>
      <c r="M24" s="221">
        <v>0</v>
      </c>
      <c r="N24" s="219">
        <v>0</v>
      </c>
      <c r="O24" s="219">
        <v>0</v>
      </c>
      <c r="P24" s="226"/>
      <c r="Q24" s="222">
        <v>0</v>
      </c>
      <c r="R24" s="222">
        <v>0</v>
      </c>
    </row>
    <row r="25" spans="1:18" x14ac:dyDescent="0.35">
      <c r="B25" s="80" t="s">
        <v>210</v>
      </c>
      <c r="C25" s="219">
        <v>68.008293947889385</v>
      </c>
      <c r="D25" s="219">
        <v>0</v>
      </c>
      <c r="E25" s="221">
        <v>0</v>
      </c>
      <c r="F25" s="221">
        <v>0</v>
      </c>
      <c r="G25" s="221">
        <v>0</v>
      </c>
      <c r="H25" s="221">
        <v>0</v>
      </c>
      <c r="I25" s="221">
        <v>0</v>
      </c>
      <c r="J25" s="221">
        <v>0</v>
      </c>
      <c r="K25" s="221">
        <v>0</v>
      </c>
      <c r="L25" s="221">
        <v>0</v>
      </c>
      <c r="M25" s="221">
        <v>0</v>
      </c>
      <c r="N25" s="219">
        <v>0</v>
      </c>
      <c r="O25" s="219">
        <v>0</v>
      </c>
      <c r="P25" s="222">
        <v>0</v>
      </c>
      <c r="Q25" s="222">
        <v>0</v>
      </c>
      <c r="R25" s="222">
        <v>0</v>
      </c>
    </row>
    <row r="26" spans="1:18" x14ac:dyDescent="0.35">
      <c r="B26" s="81" t="s">
        <v>6</v>
      </c>
      <c r="C26" s="219">
        <v>0</v>
      </c>
      <c r="D26" s="219">
        <v>0</v>
      </c>
      <c r="E26" s="221">
        <v>0</v>
      </c>
      <c r="F26" s="221">
        <v>0</v>
      </c>
      <c r="G26" s="221">
        <v>0</v>
      </c>
      <c r="H26" s="221">
        <v>0</v>
      </c>
      <c r="I26" s="221">
        <v>0</v>
      </c>
      <c r="J26" s="221">
        <v>0</v>
      </c>
      <c r="K26" s="221">
        <v>0</v>
      </c>
      <c r="L26" s="221">
        <v>0</v>
      </c>
      <c r="M26" s="221">
        <v>0</v>
      </c>
      <c r="N26" s="219">
        <v>0</v>
      </c>
      <c r="O26" s="219">
        <v>0</v>
      </c>
      <c r="P26" s="222">
        <v>0</v>
      </c>
      <c r="Q26" s="222">
        <v>0</v>
      </c>
      <c r="R26" s="222">
        <v>0</v>
      </c>
    </row>
    <row r="27" spans="1:18" s="76" customFormat="1" x14ac:dyDescent="0.35">
      <c r="A27" s="66"/>
      <c r="B27" s="80" t="s">
        <v>207</v>
      </c>
      <c r="C27" s="220">
        <v>0</v>
      </c>
      <c r="D27" s="220">
        <v>0</v>
      </c>
      <c r="E27" s="223">
        <v>0</v>
      </c>
      <c r="F27" s="223">
        <v>0</v>
      </c>
      <c r="G27" s="223">
        <v>0</v>
      </c>
      <c r="H27" s="223">
        <v>0</v>
      </c>
      <c r="I27" s="223">
        <v>0</v>
      </c>
      <c r="J27" s="223">
        <v>0</v>
      </c>
      <c r="K27" s="223">
        <v>0</v>
      </c>
      <c r="L27" s="223">
        <v>0</v>
      </c>
      <c r="M27" s="223">
        <v>0</v>
      </c>
      <c r="N27" s="220">
        <v>0</v>
      </c>
      <c r="O27" s="220">
        <v>0</v>
      </c>
      <c r="P27" s="224">
        <v>0</v>
      </c>
      <c r="Q27" s="224">
        <v>0</v>
      </c>
      <c r="R27" s="224">
        <v>0</v>
      </c>
    </row>
    <row r="28" spans="1:18" x14ac:dyDescent="0.35">
      <c r="B28" s="81" t="s">
        <v>11</v>
      </c>
      <c r="C28" s="219">
        <v>68.008293947889385</v>
      </c>
      <c r="D28" s="219">
        <v>0</v>
      </c>
      <c r="E28" s="221">
        <v>0</v>
      </c>
      <c r="F28" s="225"/>
      <c r="G28" s="221">
        <v>0</v>
      </c>
      <c r="H28" s="221">
        <v>0</v>
      </c>
      <c r="I28" s="221">
        <v>0</v>
      </c>
      <c r="J28" s="221">
        <v>0</v>
      </c>
      <c r="K28" s="225"/>
      <c r="L28" s="221">
        <v>0</v>
      </c>
      <c r="M28" s="221">
        <v>0</v>
      </c>
      <c r="N28" s="219">
        <v>0</v>
      </c>
      <c r="O28" s="219">
        <v>0</v>
      </c>
      <c r="P28" s="226"/>
      <c r="Q28" s="222">
        <v>0</v>
      </c>
      <c r="R28" s="222">
        <v>0</v>
      </c>
    </row>
    <row r="29" spans="1:18" x14ac:dyDescent="0.35">
      <c r="B29" s="80" t="s">
        <v>211</v>
      </c>
      <c r="C29" s="219">
        <v>4.6935509519452445</v>
      </c>
      <c r="D29" s="219">
        <v>0</v>
      </c>
      <c r="E29" s="221">
        <v>0</v>
      </c>
      <c r="F29" s="221">
        <v>0</v>
      </c>
      <c r="G29" s="221">
        <v>0</v>
      </c>
      <c r="H29" s="221">
        <v>0</v>
      </c>
      <c r="I29" s="221">
        <v>0</v>
      </c>
      <c r="J29" s="221">
        <v>0</v>
      </c>
      <c r="K29" s="221">
        <v>0</v>
      </c>
      <c r="L29" s="221">
        <v>0</v>
      </c>
      <c r="M29" s="221">
        <v>0</v>
      </c>
      <c r="N29" s="219">
        <v>0</v>
      </c>
      <c r="O29" s="219">
        <v>0</v>
      </c>
      <c r="P29" s="222">
        <v>0</v>
      </c>
      <c r="Q29" s="222">
        <v>0</v>
      </c>
      <c r="R29" s="222">
        <v>0</v>
      </c>
    </row>
    <row r="30" spans="1:18" x14ac:dyDescent="0.35">
      <c r="B30" s="81" t="s">
        <v>6</v>
      </c>
      <c r="C30" s="219">
        <v>4.690084231945244</v>
      </c>
      <c r="D30" s="219">
        <v>0</v>
      </c>
      <c r="E30" s="221">
        <v>0</v>
      </c>
      <c r="F30" s="221">
        <v>0</v>
      </c>
      <c r="G30" s="221">
        <v>0</v>
      </c>
      <c r="H30" s="221">
        <v>0</v>
      </c>
      <c r="I30" s="221">
        <v>0</v>
      </c>
      <c r="J30" s="221">
        <v>0</v>
      </c>
      <c r="K30" s="221">
        <v>0</v>
      </c>
      <c r="L30" s="221">
        <v>0</v>
      </c>
      <c r="M30" s="221">
        <v>0</v>
      </c>
      <c r="N30" s="219">
        <v>0</v>
      </c>
      <c r="O30" s="219">
        <v>0</v>
      </c>
      <c r="P30" s="222">
        <v>0</v>
      </c>
      <c r="Q30" s="222">
        <v>0</v>
      </c>
      <c r="R30" s="222">
        <v>0</v>
      </c>
    </row>
    <row r="31" spans="1:18" s="76" customFormat="1" x14ac:dyDescent="0.35">
      <c r="A31" s="66"/>
      <c r="B31" s="80" t="s">
        <v>207</v>
      </c>
      <c r="C31" s="220">
        <v>0</v>
      </c>
      <c r="D31" s="220">
        <v>0</v>
      </c>
      <c r="E31" s="223">
        <v>0</v>
      </c>
      <c r="F31" s="223">
        <v>0</v>
      </c>
      <c r="G31" s="223">
        <v>0</v>
      </c>
      <c r="H31" s="223">
        <v>0</v>
      </c>
      <c r="I31" s="223">
        <v>0</v>
      </c>
      <c r="J31" s="223">
        <v>0</v>
      </c>
      <c r="K31" s="223">
        <v>0</v>
      </c>
      <c r="L31" s="223">
        <v>0</v>
      </c>
      <c r="M31" s="223">
        <v>0</v>
      </c>
      <c r="N31" s="220">
        <v>0</v>
      </c>
      <c r="O31" s="220">
        <v>0</v>
      </c>
      <c r="P31" s="224">
        <v>0</v>
      </c>
      <c r="Q31" s="224">
        <v>0</v>
      </c>
      <c r="R31" s="224">
        <v>0</v>
      </c>
    </row>
    <row r="32" spans="1:18" x14ac:dyDescent="0.35">
      <c r="B32" s="81" t="s">
        <v>11</v>
      </c>
      <c r="C32" s="219">
        <v>3.4667200000000004E-3</v>
      </c>
      <c r="D32" s="219">
        <v>0</v>
      </c>
      <c r="E32" s="221">
        <v>0</v>
      </c>
      <c r="F32" s="225"/>
      <c r="G32" s="221">
        <v>0</v>
      </c>
      <c r="H32" s="221">
        <v>0</v>
      </c>
      <c r="I32" s="221">
        <v>0</v>
      </c>
      <c r="J32" s="221">
        <v>0</v>
      </c>
      <c r="K32" s="225"/>
      <c r="L32" s="221">
        <v>0</v>
      </c>
      <c r="M32" s="221">
        <v>0</v>
      </c>
      <c r="N32" s="219">
        <v>0</v>
      </c>
      <c r="O32" s="219">
        <v>0</v>
      </c>
      <c r="P32" s="226"/>
      <c r="Q32" s="222">
        <v>0</v>
      </c>
      <c r="R32" s="222">
        <v>0</v>
      </c>
    </row>
    <row r="33" spans="1:18" ht="21" x14ac:dyDescent="0.35">
      <c r="B33" s="78" t="s">
        <v>212</v>
      </c>
      <c r="C33" s="219">
        <v>461.42572620484253</v>
      </c>
      <c r="D33" s="219">
        <v>55.353389391185779</v>
      </c>
      <c r="E33" s="221">
        <v>32.487082888844881</v>
      </c>
      <c r="F33" s="221">
        <v>0</v>
      </c>
      <c r="G33" s="221">
        <v>2.5443440669799999</v>
      </c>
      <c r="H33" s="221">
        <v>2.6305386067000005</v>
      </c>
      <c r="I33" s="221">
        <v>3.954494831900001E-2</v>
      </c>
      <c r="J33" s="221">
        <v>6.7311590000000004E-6</v>
      </c>
      <c r="K33" s="221">
        <v>0</v>
      </c>
      <c r="L33" s="221">
        <v>0</v>
      </c>
      <c r="M33" s="221">
        <v>0</v>
      </c>
      <c r="N33" s="219">
        <v>55.39293433950477</v>
      </c>
      <c r="O33" s="219">
        <v>32.487089620003886</v>
      </c>
      <c r="P33" s="222">
        <v>0</v>
      </c>
      <c r="Q33" s="222">
        <v>2.5443440669799999</v>
      </c>
      <c r="R33" s="222">
        <v>2.6305386067000005</v>
      </c>
    </row>
    <row r="34" spans="1:18" x14ac:dyDescent="0.35">
      <c r="B34" s="81" t="s">
        <v>6</v>
      </c>
      <c r="C34" s="219">
        <v>158.8841730442233</v>
      </c>
      <c r="D34" s="219">
        <v>26.413285351485918</v>
      </c>
      <c r="E34" s="221">
        <v>16.019248623174288</v>
      </c>
      <c r="F34" s="221">
        <v>0</v>
      </c>
      <c r="G34" s="221">
        <v>0</v>
      </c>
      <c r="H34" s="221">
        <v>0</v>
      </c>
      <c r="I34" s="221">
        <v>6.7311590000000004E-6</v>
      </c>
      <c r="J34" s="221">
        <v>6.7311590000000004E-6</v>
      </c>
      <c r="K34" s="221">
        <v>0</v>
      </c>
      <c r="L34" s="221">
        <v>0</v>
      </c>
      <c r="M34" s="221">
        <v>0</v>
      </c>
      <c r="N34" s="219">
        <v>26.413292082644919</v>
      </c>
      <c r="O34" s="219">
        <v>16.019255354333289</v>
      </c>
      <c r="P34" s="222">
        <v>0</v>
      </c>
      <c r="Q34" s="222">
        <v>0</v>
      </c>
      <c r="R34" s="222">
        <v>0</v>
      </c>
    </row>
    <row r="35" spans="1:18" s="76" customFormat="1" x14ac:dyDescent="0.35">
      <c r="A35" s="66"/>
      <c r="B35" s="80" t="s">
        <v>207</v>
      </c>
      <c r="C35" s="220">
        <v>302.54155316061929</v>
      </c>
      <c r="D35" s="220">
        <v>28.94010403969985</v>
      </c>
      <c r="E35" s="223">
        <v>16.467834265670596</v>
      </c>
      <c r="F35" s="223">
        <v>0</v>
      </c>
      <c r="G35" s="223">
        <v>2.5443440669799999</v>
      </c>
      <c r="H35" s="223">
        <v>2.6305386067000005</v>
      </c>
      <c r="I35" s="223">
        <v>3.9538217160000007E-2</v>
      </c>
      <c r="J35" s="223">
        <v>0</v>
      </c>
      <c r="K35" s="223">
        <v>0</v>
      </c>
      <c r="L35" s="223">
        <v>0</v>
      </c>
      <c r="M35" s="223">
        <v>0</v>
      </c>
      <c r="N35" s="220">
        <v>28.979642256859851</v>
      </c>
      <c r="O35" s="220">
        <v>16.467834265670596</v>
      </c>
      <c r="P35" s="224">
        <v>0</v>
      </c>
      <c r="Q35" s="224">
        <v>2.5443440669799999</v>
      </c>
      <c r="R35" s="224">
        <v>2.6305386067000005</v>
      </c>
    </row>
    <row r="36" spans="1:18" x14ac:dyDescent="0.35">
      <c r="B36" s="81" t="s">
        <v>11</v>
      </c>
      <c r="C36" s="219">
        <v>0</v>
      </c>
      <c r="D36" s="219">
        <v>0</v>
      </c>
      <c r="E36" s="221">
        <v>0</v>
      </c>
      <c r="F36" s="225"/>
      <c r="G36" s="221">
        <v>0</v>
      </c>
      <c r="H36" s="221">
        <v>0</v>
      </c>
      <c r="I36" s="221">
        <v>0</v>
      </c>
      <c r="J36" s="221">
        <v>0</v>
      </c>
      <c r="K36" s="225"/>
      <c r="L36" s="221">
        <v>0</v>
      </c>
      <c r="M36" s="221">
        <v>0</v>
      </c>
      <c r="N36" s="219">
        <v>0</v>
      </c>
      <c r="O36" s="219">
        <v>0</v>
      </c>
      <c r="P36" s="226"/>
      <c r="Q36" s="222">
        <v>0</v>
      </c>
      <c r="R36" s="222">
        <v>0</v>
      </c>
    </row>
    <row r="37" spans="1:18" x14ac:dyDescent="0.35">
      <c r="B37" s="78" t="s">
        <v>8</v>
      </c>
      <c r="C37" s="219">
        <v>29341.570107369869</v>
      </c>
      <c r="D37" s="219">
        <v>7819.1169950210742</v>
      </c>
      <c r="E37" s="221">
        <v>0</v>
      </c>
      <c r="F37" s="221">
        <v>0</v>
      </c>
      <c r="G37" s="221">
        <v>0</v>
      </c>
      <c r="H37" s="223">
        <v>0</v>
      </c>
      <c r="I37" s="225"/>
      <c r="J37" s="225"/>
      <c r="K37" s="225"/>
      <c r="L37" s="225"/>
      <c r="M37" s="225"/>
      <c r="N37" s="219">
        <v>7819.1169950210742</v>
      </c>
      <c r="O37" s="219">
        <v>0</v>
      </c>
      <c r="P37" s="224">
        <v>0</v>
      </c>
      <c r="Q37" s="224">
        <v>0</v>
      </c>
      <c r="R37" s="224">
        <v>0</v>
      </c>
    </row>
    <row r="38" spans="1:18" x14ac:dyDescent="0.35">
      <c r="B38" s="80" t="s">
        <v>213</v>
      </c>
      <c r="C38" s="219">
        <v>11820.619696297261</v>
      </c>
      <c r="D38" s="219">
        <v>7038.3713118574533</v>
      </c>
      <c r="E38" s="221">
        <v>0</v>
      </c>
      <c r="F38" s="221">
        <v>0</v>
      </c>
      <c r="G38" s="221">
        <v>0</v>
      </c>
      <c r="H38" s="223">
        <v>0</v>
      </c>
      <c r="I38" s="225"/>
      <c r="J38" s="225"/>
      <c r="K38" s="225"/>
      <c r="L38" s="225"/>
      <c r="M38" s="225"/>
      <c r="N38" s="219">
        <v>7038.3713118574533</v>
      </c>
      <c r="O38" s="219">
        <v>0</v>
      </c>
      <c r="P38" s="224">
        <v>0</v>
      </c>
      <c r="Q38" s="224">
        <v>0</v>
      </c>
      <c r="R38" s="224">
        <v>0</v>
      </c>
    </row>
    <row r="39" spans="1:18" x14ac:dyDescent="0.35">
      <c r="B39" s="80" t="s">
        <v>214</v>
      </c>
      <c r="C39" s="219">
        <v>333.58428413889555</v>
      </c>
      <c r="D39" s="219">
        <v>332.87021147799015</v>
      </c>
      <c r="E39" s="221">
        <v>0</v>
      </c>
      <c r="F39" s="221">
        <v>0</v>
      </c>
      <c r="G39" s="221">
        <v>0</v>
      </c>
      <c r="H39" s="223">
        <v>0</v>
      </c>
      <c r="I39" s="225"/>
      <c r="J39" s="225"/>
      <c r="K39" s="225"/>
      <c r="L39" s="225"/>
      <c r="M39" s="225"/>
      <c r="N39" s="219">
        <v>332.87021147799015</v>
      </c>
      <c r="O39" s="219">
        <v>0</v>
      </c>
      <c r="P39" s="224">
        <v>0</v>
      </c>
      <c r="Q39" s="224">
        <v>0</v>
      </c>
      <c r="R39" s="224">
        <v>0</v>
      </c>
    </row>
    <row r="40" spans="1:18" x14ac:dyDescent="0.35">
      <c r="B40" s="80" t="s">
        <v>215</v>
      </c>
      <c r="C40" s="219">
        <v>1166.23802509644</v>
      </c>
      <c r="D40" s="219">
        <v>447.87547168563145</v>
      </c>
      <c r="E40" s="221">
        <v>0</v>
      </c>
      <c r="F40" s="221">
        <v>0</v>
      </c>
      <c r="G40" s="221">
        <v>0</v>
      </c>
      <c r="H40" s="223">
        <v>0</v>
      </c>
      <c r="I40" s="225"/>
      <c r="J40" s="225"/>
      <c r="K40" s="225"/>
      <c r="L40" s="225"/>
      <c r="M40" s="225"/>
      <c r="N40" s="219">
        <v>447.87547168563145</v>
      </c>
      <c r="O40" s="219">
        <v>0</v>
      </c>
      <c r="P40" s="224">
        <v>0</v>
      </c>
      <c r="Q40" s="224">
        <v>0</v>
      </c>
      <c r="R40" s="224">
        <v>0</v>
      </c>
    </row>
    <row r="41" spans="1:18" x14ac:dyDescent="0.35">
      <c r="B41" s="78" t="s">
        <v>216</v>
      </c>
      <c r="C41" s="219">
        <v>0</v>
      </c>
      <c r="D41" s="219">
        <v>0</v>
      </c>
      <c r="E41" s="221">
        <v>0</v>
      </c>
      <c r="F41" s="221">
        <v>0</v>
      </c>
      <c r="G41" s="221">
        <v>0</v>
      </c>
      <c r="H41" s="223">
        <v>0</v>
      </c>
      <c r="I41" s="223">
        <v>0</v>
      </c>
      <c r="J41" s="223">
        <v>0</v>
      </c>
      <c r="K41" s="223">
        <v>0</v>
      </c>
      <c r="L41" s="223">
        <v>0</v>
      </c>
      <c r="M41" s="223">
        <v>0</v>
      </c>
      <c r="N41" s="219">
        <v>0</v>
      </c>
      <c r="O41" s="219">
        <v>0</v>
      </c>
      <c r="P41" s="224">
        <v>0</v>
      </c>
      <c r="Q41" s="224">
        <v>0</v>
      </c>
      <c r="R41" s="224">
        <v>0</v>
      </c>
    </row>
    <row r="42" spans="1:18" x14ac:dyDescent="0.35">
      <c r="B42" s="80" t="s">
        <v>217</v>
      </c>
      <c r="C42" s="219">
        <v>0</v>
      </c>
      <c r="D42" s="219">
        <v>0</v>
      </c>
      <c r="E42" s="221">
        <v>0</v>
      </c>
      <c r="F42" s="223">
        <v>0</v>
      </c>
      <c r="G42" s="221">
        <v>0</v>
      </c>
      <c r="H42" s="223">
        <v>0</v>
      </c>
      <c r="I42" s="223">
        <v>0</v>
      </c>
      <c r="J42" s="223">
        <v>0</v>
      </c>
      <c r="K42" s="223">
        <v>0</v>
      </c>
      <c r="L42" s="223">
        <v>0</v>
      </c>
      <c r="M42" s="223">
        <v>0</v>
      </c>
      <c r="N42" s="219">
        <v>0</v>
      </c>
      <c r="O42" s="219">
        <v>0</v>
      </c>
      <c r="P42" s="224">
        <v>0</v>
      </c>
      <c r="Q42" s="224">
        <v>0</v>
      </c>
      <c r="R42" s="224">
        <v>0</v>
      </c>
    </row>
    <row r="43" spans="1:18" x14ac:dyDescent="0.35">
      <c r="B43" s="80" t="s">
        <v>218</v>
      </c>
      <c r="C43" s="219">
        <v>0</v>
      </c>
      <c r="D43" s="219">
        <v>0</v>
      </c>
      <c r="E43" s="221">
        <v>0</v>
      </c>
      <c r="F43" s="223">
        <v>0</v>
      </c>
      <c r="G43" s="221">
        <v>0</v>
      </c>
      <c r="H43" s="223">
        <v>0</v>
      </c>
      <c r="I43" s="223">
        <v>0</v>
      </c>
      <c r="J43" s="223">
        <v>0</v>
      </c>
      <c r="K43" s="223">
        <v>0</v>
      </c>
      <c r="L43" s="223">
        <v>0</v>
      </c>
      <c r="M43" s="223">
        <v>0</v>
      </c>
      <c r="N43" s="219">
        <v>0</v>
      </c>
      <c r="O43" s="219">
        <v>0</v>
      </c>
      <c r="P43" s="224">
        <v>0</v>
      </c>
      <c r="Q43" s="224">
        <v>0</v>
      </c>
      <c r="R43" s="224">
        <v>0</v>
      </c>
    </row>
    <row r="44" spans="1:18" x14ac:dyDescent="0.35">
      <c r="B44" s="82" t="s">
        <v>219</v>
      </c>
      <c r="C44" s="219">
        <v>25.573114835357892</v>
      </c>
      <c r="D44" s="219">
        <v>0</v>
      </c>
      <c r="E44" s="221">
        <v>0</v>
      </c>
      <c r="F44" s="223">
        <v>0</v>
      </c>
      <c r="G44" s="221">
        <v>0</v>
      </c>
      <c r="H44" s="223">
        <v>0</v>
      </c>
      <c r="I44" s="223">
        <v>0</v>
      </c>
      <c r="J44" s="223">
        <v>0</v>
      </c>
      <c r="K44" s="223">
        <v>0</v>
      </c>
      <c r="L44" s="223">
        <v>0</v>
      </c>
      <c r="M44" s="223">
        <v>0</v>
      </c>
      <c r="N44" s="219">
        <v>0</v>
      </c>
      <c r="O44" s="219">
        <v>0</v>
      </c>
      <c r="P44" s="224">
        <v>0</v>
      </c>
      <c r="Q44" s="224">
        <v>0</v>
      </c>
      <c r="R44" s="224">
        <v>0</v>
      </c>
    </row>
    <row r="45" spans="1:18" s="76" customFormat="1" x14ac:dyDescent="0.35">
      <c r="B45" s="55" t="s">
        <v>220</v>
      </c>
      <c r="C45" s="219">
        <v>35086.539801797371</v>
      </c>
      <c r="D45" s="219">
        <v>7885.6736235478593</v>
      </c>
      <c r="E45" s="221">
        <v>32.487082888844881</v>
      </c>
      <c r="F45" s="223">
        <v>0</v>
      </c>
      <c r="G45" s="221">
        <v>2.5443440669799999</v>
      </c>
      <c r="H45" s="223">
        <v>2.6305386067000005</v>
      </c>
      <c r="I45" s="223">
        <v>3.954494831900001E-2</v>
      </c>
      <c r="J45" s="223">
        <v>6.7311590000000004E-6</v>
      </c>
      <c r="K45" s="223">
        <v>0</v>
      </c>
      <c r="L45" s="223">
        <v>0</v>
      </c>
      <c r="M45" s="223">
        <v>0</v>
      </c>
      <c r="N45" s="219">
        <v>7885.7131684961778</v>
      </c>
      <c r="O45" s="219">
        <v>32.487089620003886</v>
      </c>
      <c r="P45" s="224">
        <v>0</v>
      </c>
      <c r="Q45" s="224">
        <v>2.5443440669799999</v>
      </c>
      <c r="R45" s="224">
        <v>2.6305386067000005</v>
      </c>
    </row>
    <row r="46" spans="1:18" s="76" customFormat="1" x14ac:dyDescent="0.35">
      <c r="B46" s="83" t="s">
        <v>221</v>
      </c>
      <c r="C46" s="84"/>
      <c r="D46" s="85"/>
      <c r="E46" s="85"/>
      <c r="F46" s="85"/>
      <c r="G46" s="85"/>
      <c r="H46" s="85"/>
      <c r="I46" s="85"/>
      <c r="J46" s="85"/>
      <c r="K46" s="85"/>
      <c r="L46" s="85"/>
      <c r="M46" s="85"/>
      <c r="N46" s="85"/>
      <c r="O46" s="85"/>
      <c r="P46" s="85"/>
      <c r="Q46" s="85"/>
      <c r="R46" s="85"/>
    </row>
    <row r="47" spans="1:18" ht="21" x14ac:dyDescent="0.35">
      <c r="B47" s="14" t="s">
        <v>222</v>
      </c>
      <c r="C47" s="219">
        <v>16605.951720568897</v>
      </c>
      <c r="D47" s="87"/>
      <c r="E47" s="87"/>
      <c r="F47" s="87"/>
      <c r="G47" s="87"/>
      <c r="H47" s="87"/>
      <c r="I47" s="87"/>
      <c r="J47" s="87"/>
      <c r="K47" s="87"/>
      <c r="L47" s="87"/>
      <c r="M47" s="87"/>
      <c r="N47" s="87"/>
      <c r="O47" s="87"/>
      <c r="P47" s="87"/>
      <c r="Q47" s="87"/>
      <c r="R47" s="87"/>
    </row>
    <row r="48" spans="1:18" x14ac:dyDescent="0.35">
      <c r="B48" s="79" t="s">
        <v>6</v>
      </c>
      <c r="C48" s="219">
        <v>16220.082576707318</v>
      </c>
      <c r="D48" s="87"/>
      <c r="E48" s="87"/>
      <c r="F48" s="87"/>
      <c r="G48" s="87"/>
      <c r="H48" s="87"/>
      <c r="I48" s="87"/>
      <c r="J48" s="87"/>
      <c r="K48" s="87"/>
      <c r="L48" s="87"/>
      <c r="M48" s="87"/>
      <c r="N48" s="87"/>
      <c r="O48" s="87"/>
      <c r="P48" s="87"/>
      <c r="Q48" s="87"/>
      <c r="R48" s="87"/>
    </row>
    <row r="49" spans="1:18" x14ac:dyDescent="0.35">
      <c r="B49" s="79" t="s">
        <v>9</v>
      </c>
      <c r="C49" s="219">
        <v>383.85589151117301</v>
      </c>
      <c r="D49" s="87"/>
      <c r="E49" s="87"/>
      <c r="F49" s="87"/>
      <c r="G49" s="87"/>
      <c r="H49" s="87"/>
      <c r="I49" s="87"/>
      <c r="J49" s="87"/>
      <c r="K49" s="87"/>
      <c r="L49" s="87"/>
      <c r="M49" s="87"/>
      <c r="N49" s="87"/>
      <c r="O49" s="87"/>
      <c r="P49" s="87"/>
      <c r="Q49" s="87"/>
      <c r="R49" s="87"/>
    </row>
    <row r="50" spans="1:18" x14ac:dyDescent="0.35">
      <c r="B50" s="79" t="s">
        <v>11</v>
      </c>
      <c r="C50" s="219">
        <v>2.0132523504059776</v>
      </c>
      <c r="D50" s="87"/>
      <c r="E50" s="87"/>
      <c r="F50" s="87"/>
      <c r="G50" s="87"/>
      <c r="H50" s="87"/>
      <c r="I50" s="87"/>
      <c r="J50" s="87"/>
      <c r="K50" s="87"/>
      <c r="L50" s="87"/>
      <c r="M50" s="87"/>
      <c r="N50" s="87"/>
      <c r="O50" s="87"/>
      <c r="P50" s="87"/>
      <c r="Q50" s="87"/>
      <c r="R50" s="87"/>
    </row>
    <row r="51" spans="1:18" ht="21" x14ac:dyDescent="0.35">
      <c r="B51" s="14" t="s">
        <v>223</v>
      </c>
      <c r="C51" s="219">
        <v>6595.8414016637253</v>
      </c>
      <c r="D51" s="87"/>
      <c r="E51" s="87"/>
      <c r="F51" s="87"/>
      <c r="G51" s="87"/>
      <c r="H51" s="87"/>
      <c r="I51" s="87"/>
      <c r="J51" s="87"/>
      <c r="K51" s="87"/>
      <c r="L51" s="87"/>
      <c r="M51" s="87"/>
      <c r="N51" s="87"/>
      <c r="O51" s="87"/>
      <c r="P51" s="87"/>
      <c r="Q51" s="87"/>
      <c r="R51" s="87"/>
    </row>
    <row r="52" spans="1:18" x14ac:dyDescent="0.35">
      <c r="B52" s="79" t="s">
        <v>6</v>
      </c>
      <c r="C52" s="219">
        <v>6510.826882556441</v>
      </c>
      <c r="D52" s="87"/>
      <c r="E52" s="87"/>
      <c r="F52" s="87"/>
      <c r="G52" s="87"/>
      <c r="H52" s="87"/>
      <c r="I52" s="87"/>
      <c r="J52" s="87"/>
      <c r="K52" s="87"/>
      <c r="L52" s="87"/>
      <c r="M52" s="87"/>
      <c r="N52" s="87"/>
      <c r="O52" s="87"/>
      <c r="P52" s="87"/>
      <c r="Q52" s="87"/>
      <c r="R52" s="87"/>
    </row>
    <row r="53" spans="1:18" x14ac:dyDescent="0.35">
      <c r="B53" s="79" t="s">
        <v>9</v>
      </c>
      <c r="C53" s="219">
        <v>79.607609809667395</v>
      </c>
      <c r="D53" s="87"/>
      <c r="E53" s="87"/>
      <c r="F53" s="87"/>
      <c r="G53" s="87"/>
      <c r="H53" s="87"/>
      <c r="I53" s="87"/>
      <c r="J53" s="87"/>
      <c r="K53" s="87"/>
      <c r="L53" s="87"/>
      <c r="M53" s="87"/>
      <c r="N53" s="87"/>
      <c r="O53" s="87"/>
      <c r="P53" s="87"/>
      <c r="Q53" s="87"/>
      <c r="R53" s="87"/>
    </row>
    <row r="54" spans="1:18" x14ac:dyDescent="0.35">
      <c r="B54" s="79" t="s">
        <v>11</v>
      </c>
      <c r="C54" s="219">
        <v>5.4069092976158792</v>
      </c>
      <c r="D54" s="87"/>
      <c r="E54" s="87"/>
      <c r="F54" s="87"/>
      <c r="G54" s="87"/>
      <c r="H54" s="87"/>
      <c r="I54" s="87"/>
      <c r="J54" s="87"/>
      <c r="K54" s="87"/>
      <c r="L54" s="87"/>
      <c r="M54" s="87"/>
      <c r="N54" s="87"/>
      <c r="O54" s="87"/>
      <c r="P54" s="87"/>
      <c r="Q54" s="87"/>
      <c r="R54" s="87"/>
    </row>
    <row r="55" spans="1:18" x14ac:dyDescent="0.35">
      <c r="B55" s="86" t="s">
        <v>224</v>
      </c>
      <c r="C55" s="219">
        <v>109.63800538690633</v>
      </c>
      <c r="D55" s="87"/>
      <c r="E55" s="87"/>
      <c r="F55" s="87"/>
      <c r="G55" s="87"/>
      <c r="H55" s="87"/>
      <c r="I55" s="87"/>
      <c r="J55" s="87"/>
      <c r="K55" s="87"/>
      <c r="L55" s="87"/>
      <c r="M55" s="87"/>
      <c r="N55" s="87"/>
      <c r="O55" s="87"/>
      <c r="P55" s="87"/>
      <c r="Q55" s="87"/>
      <c r="R55" s="87"/>
    </row>
    <row r="56" spans="1:18" x14ac:dyDescent="0.35">
      <c r="B56" s="86" t="s">
        <v>225</v>
      </c>
      <c r="C56" s="219">
        <v>1501.2481536025919</v>
      </c>
      <c r="D56" s="87"/>
      <c r="E56" s="87"/>
      <c r="F56" s="87"/>
      <c r="G56" s="87"/>
      <c r="H56" s="87"/>
      <c r="I56" s="87"/>
      <c r="J56" s="87"/>
      <c r="K56" s="87"/>
      <c r="L56" s="87"/>
      <c r="M56" s="87"/>
      <c r="N56" s="87"/>
      <c r="O56" s="87"/>
      <c r="P56" s="87"/>
      <c r="Q56" s="87"/>
      <c r="R56" s="87"/>
    </row>
    <row r="57" spans="1:18" x14ac:dyDescent="0.35">
      <c r="B57" s="86" t="s">
        <v>226</v>
      </c>
      <c r="C57" s="219">
        <v>1582.6306957939287</v>
      </c>
      <c r="D57" s="87"/>
      <c r="E57" s="87"/>
      <c r="F57" s="87"/>
      <c r="G57" s="87"/>
      <c r="H57" s="87"/>
      <c r="I57" s="87"/>
      <c r="J57" s="87"/>
      <c r="K57" s="87"/>
      <c r="L57" s="87"/>
      <c r="M57" s="87"/>
      <c r="N57" s="87"/>
      <c r="O57" s="87"/>
      <c r="P57" s="87"/>
      <c r="Q57" s="87"/>
      <c r="R57" s="87"/>
    </row>
    <row r="58" spans="1:18" x14ac:dyDescent="0.35">
      <c r="B58" s="86" t="s">
        <v>227</v>
      </c>
      <c r="C58" s="219">
        <v>5603.8190374946453</v>
      </c>
      <c r="D58" s="87"/>
      <c r="E58" s="87"/>
      <c r="F58" s="87"/>
      <c r="G58" s="87"/>
      <c r="H58" s="87"/>
      <c r="I58" s="87"/>
      <c r="J58" s="87"/>
      <c r="K58" s="87"/>
      <c r="L58" s="87"/>
      <c r="M58" s="87"/>
      <c r="N58" s="87"/>
      <c r="O58" s="87"/>
      <c r="P58" s="87"/>
      <c r="Q58" s="87"/>
      <c r="R58" s="87"/>
    </row>
    <row r="59" spans="1:18" x14ac:dyDescent="0.35">
      <c r="B59" s="55" t="s">
        <v>228</v>
      </c>
      <c r="C59" s="219">
        <v>67085.668816308054</v>
      </c>
      <c r="D59" s="87"/>
      <c r="E59" s="87"/>
      <c r="F59" s="87"/>
      <c r="G59" s="87"/>
      <c r="H59" s="87"/>
      <c r="I59" s="87"/>
      <c r="J59" s="87"/>
      <c r="K59" s="87"/>
      <c r="L59" s="87"/>
      <c r="M59" s="87"/>
      <c r="N59" s="87"/>
      <c r="O59" s="87"/>
      <c r="P59" s="87"/>
      <c r="Q59" s="87"/>
      <c r="R59" s="87"/>
    </row>
    <row r="60" spans="1:18" s="76" customFormat="1" x14ac:dyDescent="0.35">
      <c r="A60" s="76" t="s">
        <v>229</v>
      </c>
      <c r="B60" s="83" t="s">
        <v>230</v>
      </c>
      <c r="C60" s="146"/>
      <c r="D60" s="85"/>
      <c r="E60" s="85"/>
      <c r="F60" s="85"/>
      <c r="G60" s="85"/>
      <c r="H60" s="85"/>
      <c r="I60" s="85"/>
      <c r="J60" s="85"/>
      <c r="K60" s="85"/>
      <c r="L60" s="85"/>
      <c r="M60" s="85"/>
      <c r="N60" s="85"/>
      <c r="O60" s="85"/>
      <c r="P60" s="85"/>
      <c r="Q60" s="85"/>
      <c r="R60" s="85"/>
    </row>
    <row r="61" spans="1:18" x14ac:dyDescent="0.35">
      <c r="B61" s="86" t="s">
        <v>231</v>
      </c>
      <c r="C61" s="219">
        <v>16478.80854838837</v>
      </c>
      <c r="D61" s="87"/>
      <c r="E61" s="87"/>
      <c r="F61" s="87"/>
      <c r="G61" s="87"/>
      <c r="H61" s="87"/>
      <c r="I61" s="87"/>
      <c r="J61" s="87"/>
      <c r="K61" s="87"/>
      <c r="L61" s="87"/>
      <c r="M61" s="87"/>
      <c r="N61" s="87"/>
      <c r="O61" s="87"/>
      <c r="P61" s="87"/>
      <c r="Q61" s="87"/>
      <c r="R61" s="87"/>
    </row>
    <row r="62" spans="1:18" x14ac:dyDescent="0.35">
      <c r="B62" s="86" t="s">
        <v>232</v>
      </c>
      <c r="C62" s="219">
        <v>19335.222866987591</v>
      </c>
      <c r="D62" s="87"/>
      <c r="E62" s="87"/>
      <c r="F62" s="87"/>
      <c r="G62" s="87"/>
      <c r="H62" s="87"/>
      <c r="I62" s="87"/>
      <c r="J62" s="87"/>
      <c r="K62" s="87"/>
      <c r="L62" s="87"/>
      <c r="M62" s="87"/>
      <c r="N62" s="87"/>
      <c r="O62" s="87"/>
      <c r="P62" s="87"/>
      <c r="Q62" s="87"/>
      <c r="R62" s="87"/>
    </row>
    <row r="63" spans="1:18" x14ac:dyDescent="0.35">
      <c r="B63" s="86" t="s">
        <v>233</v>
      </c>
      <c r="C63" s="219">
        <v>577.86949070484354</v>
      </c>
      <c r="D63" s="87"/>
      <c r="E63" s="87"/>
      <c r="F63" s="87"/>
      <c r="G63" s="87"/>
      <c r="H63" s="87"/>
      <c r="I63" s="87"/>
      <c r="J63" s="87"/>
      <c r="K63" s="87"/>
      <c r="L63" s="87"/>
      <c r="M63" s="87"/>
      <c r="N63" s="87"/>
      <c r="O63" s="87"/>
      <c r="P63" s="87"/>
      <c r="Q63" s="87"/>
      <c r="R63" s="87"/>
    </row>
    <row r="64" spans="1:18" x14ac:dyDescent="0.35">
      <c r="B64" s="88" t="s">
        <v>234</v>
      </c>
      <c r="C64" s="219">
        <v>36391.900906080802</v>
      </c>
      <c r="D64" s="87"/>
      <c r="E64" s="87"/>
      <c r="F64" s="87"/>
      <c r="G64" s="87"/>
      <c r="H64" s="87"/>
      <c r="I64" s="87"/>
      <c r="J64" s="87"/>
      <c r="K64" s="87"/>
      <c r="L64" s="87"/>
      <c r="M64" s="87"/>
      <c r="N64" s="87"/>
      <c r="O64" s="87"/>
      <c r="P64" s="87"/>
      <c r="Q64" s="87"/>
      <c r="R64" s="87"/>
    </row>
    <row r="65" spans="2:18" s="76" customFormat="1" ht="14.5" thickBot="1" x14ac:dyDescent="0.4">
      <c r="B65" s="56" t="s">
        <v>235</v>
      </c>
      <c r="C65" s="227">
        <v>103477.56972238887</v>
      </c>
      <c r="D65" s="89"/>
      <c r="E65" s="89"/>
      <c r="F65" s="89"/>
      <c r="G65" s="89"/>
      <c r="H65" s="89"/>
      <c r="I65" s="89"/>
      <c r="J65" s="89"/>
      <c r="K65" s="89"/>
      <c r="L65" s="89"/>
      <c r="M65" s="89"/>
      <c r="N65" s="89"/>
      <c r="O65" s="89"/>
      <c r="P65" s="89"/>
      <c r="Q65" s="89"/>
      <c r="R65" s="89"/>
    </row>
  </sheetData>
  <sheetProtection algorithmName="SHA-512" hashValue="KbQWOP0YUTHSoHJtE4FkG7nz8ojETc0VPrLlrGB8RaYLDU5OGrSsdPqFTf3GZz1PbWJbv9AD9/sJSxVWTMWr8w==" saltValue="QpdAt8/Mmo1sQOd11TW4Lw==" spinCount="100000" sheet="1" objects="1" scenarios="1"/>
  <mergeCells count="12">
    <mergeCell ref="J11:M11"/>
    <mergeCell ref="O11:R11"/>
    <mergeCell ref="B8:B12"/>
    <mergeCell ref="C8:R8"/>
    <mergeCell ref="C9:C12"/>
    <mergeCell ref="D9:H9"/>
    <mergeCell ref="I9:M9"/>
    <mergeCell ref="N9:R9"/>
    <mergeCell ref="D10:H10"/>
    <mergeCell ref="I10:M10"/>
    <mergeCell ref="N10:R10"/>
    <mergeCell ref="E11:H11"/>
  </mergeCells>
  <hyperlinks>
    <hyperlink ref="B2" location="CONTENTS!A1" display="Back to contents page" xr:uid="{95C37731-0547-4D34-B677-AC6366F9EAE1}"/>
  </hyperlinks>
  <pageMargins left="0.7" right="0.7" top="0.75" bottom="0.75" header="0.3" footer="0.3"/>
  <pageSetup orientation="portrait" r:id="rId1"/>
  <headerFooter>
    <oddHeader>&amp;L&amp;"Calibri"&amp;12&amp;K000000EBA Regular Use&amp;1#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C9BFB-235B-407F-A1ED-8A5B3AE20F4E}">
  <dimension ref="B2:AI29"/>
  <sheetViews>
    <sheetView showGridLines="0" zoomScale="70" zoomScaleNormal="70" workbookViewId="0"/>
  </sheetViews>
  <sheetFormatPr defaultColWidth="8.81640625" defaultRowHeight="14" x14ac:dyDescent="0.35"/>
  <cols>
    <col min="1" max="1" width="8.81640625" style="90"/>
    <col min="2" max="2" width="64.453125" style="90" customWidth="1"/>
    <col min="3" max="3" width="8.81640625" style="90"/>
    <col min="4" max="4" width="11.26953125" style="90" customWidth="1"/>
    <col min="5" max="7" width="12.7265625" style="90" customWidth="1"/>
    <col min="8" max="8" width="8.81640625" style="90"/>
    <col min="9" max="9" width="9.7265625" style="90" customWidth="1"/>
    <col min="10" max="10" width="12.7265625" style="90" bestFit="1" customWidth="1"/>
    <col min="11" max="12" width="12.7265625" style="90" customWidth="1"/>
    <col min="13" max="13" width="8.81640625" style="90"/>
    <col min="14" max="14" width="11" style="90" customWidth="1"/>
    <col min="15" max="15" width="12.7265625" style="90" bestFit="1" customWidth="1"/>
    <col min="16" max="17" width="12.7265625" style="90" customWidth="1"/>
    <col min="18" max="18" width="13.81640625" style="90" bestFit="1" customWidth="1"/>
    <col min="19" max="19" width="8.81640625" style="90"/>
    <col min="20" max="20" width="11.26953125" style="90" customWidth="1"/>
    <col min="21" max="21" width="12" style="90" bestFit="1" customWidth="1"/>
    <col min="22" max="22" width="13.7265625" style="90" customWidth="1"/>
    <col min="23" max="23" width="12" style="90" customWidth="1"/>
    <col min="24" max="24" width="8.81640625" style="90"/>
    <col min="25" max="25" width="9.7265625" style="90" customWidth="1"/>
    <col min="26" max="26" width="13.1796875" style="90" customWidth="1"/>
    <col min="27" max="27" width="14.453125" style="90" customWidth="1"/>
    <col min="28" max="28" width="12" style="90" customWidth="1"/>
    <col min="29" max="29" width="8.81640625" style="90"/>
    <col min="30" max="30" width="11" style="90" customWidth="1"/>
    <col min="31" max="31" width="12.54296875" style="90" bestFit="1" customWidth="1"/>
    <col min="32" max="32" width="13" style="90" bestFit="1" customWidth="1"/>
    <col min="33" max="33" width="12" style="90" customWidth="1"/>
    <col min="34" max="34" width="15.7265625" style="90" bestFit="1" customWidth="1"/>
    <col min="35" max="35" width="11.26953125" style="90" customWidth="1"/>
    <col min="36" max="16384" width="8.81640625" style="90"/>
  </cols>
  <sheetData>
    <row r="2" spans="2:35" x14ac:dyDescent="0.35">
      <c r="B2" s="5" t="s">
        <v>16</v>
      </c>
    </row>
    <row r="3" spans="2:35" x14ac:dyDescent="0.35">
      <c r="B3" s="91"/>
    </row>
    <row r="4" spans="2:35" x14ac:dyDescent="0.3">
      <c r="B4" s="92" t="s">
        <v>236</v>
      </c>
    </row>
    <row r="5" spans="2:35" x14ac:dyDescent="0.3">
      <c r="B5" s="92"/>
    </row>
    <row r="6" spans="2:35" ht="14.5" thickBot="1" x14ac:dyDescent="0.3">
      <c r="B6" s="165">
        <f>'GAR eszközök'!B6</f>
        <v>45291</v>
      </c>
    </row>
    <row r="7" spans="2:35" ht="14.5" thickBot="1" x14ac:dyDescent="0.4">
      <c r="B7" s="93"/>
      <c r="C7" s="70" t="s">
        <v>19</v>
      </c>
      <c r="D7" s="70" t="s">
        <v>20</v>
      </c>
      <c r="E7" s="70" t="s">
        <v>21</v>
      </c>
      <c r="F7" s="70" t="s">
        <v>22</v>
      </c>
      <c r="G7" s="70" t="s">
        <v>23</v>
      </c>
      <c r="H7" s="70" t="s">
        <v>24</v>
      </c>
      <c r="I7" s="70" t="s">
        <v>3</v>
      </c>
      <c r="J7" s="70" t="s">
        <v>1</v>
      </c>
      <c r="K7" s="70" t="s">
        <v>2</v>
      </c>
      <c r="L7" s="70" t="s">
        <v>25</v>
      </c>
      <c r="M7" s="70" t="s">
        <v>26</v>
      </c>
      <c r="N7" s="70" t="s">
        <v>27</v>
      </c>
      <c r="O7" s="70" t="s">
        <v>28</v>
      </c>
      <c r="P7" s="70" t="s">
        <v>29</v>
      </c>
      <c r="Q7" s="70" t="s">
        <v>30</v>
      </c>
      <c r="R7" s="70" t="s">
        <v>31</v>
      </c>
      <c r="S7" s="70" t="s">
        <v>237</v>
      </c>
      <c r="T7" s="70" t="s">
        <v>238</v>
      </c>
      <c r="U7" s="70" t="s">
        <v>239</v>
      </c>
      <c r="V7" s="70" t="s">
        <v>240</v>
      </c>
      <c r="W7" s="70" t="s">
        <v>241</v>
      </c>
      <c r="X7" s="70" t="s">
        <v>242</v>
      </c>
      <c r="Y7" s="70" t="s">
        <v>243</v>
      </c>
      <c r="Z7" s="70" t="s">
        <v>244</v>
      </c>
      <c r="AA7" s="70" t="s">
        <v>245</v>
      </c>
      <c r="AB7" s="70" t="s">
        <v>246</v>
      </c>
      <c r="AC7" s="70" t="s">
        <v>247</v>
      </c>
      <c r="AD7" s="70" t="s">
        <v>248</v>
      </c>
      <c r="AE7" s="70" t="s">
        <v>249</v>
      </c>
      <c r="AF7" s="70" t="s">
        <v>250</v>
      </c>
      <c r="AG7" s="70" t="s">
        <v>251</v>
      </c>
      <c r="AH7" s="70" t="s">
        <v>252</v>
      </c>
    </row>
    <row r="8" spans="2:35" ht="28.9" customHeight="1" x14ac:dyDescent="0.35">
      <c r="B8" s="94"/>
      <c r="C8" s="272" t="s">
        <v>253</v>
      </c>
      <c r="D8" s="272"/>
      <c r="E8" s="272"/>
      <c r="F8" s="272"/>
      <c r="G8" s="272"/>
      <c r="H8" s="272"/>
      <c r="I8" s="272"/>
      <c r="J8" s="272"/>
      <c r="K8" s="272"/>
      <c r="L8" s="272"/>
      <c r="M8" s="272"/>
      <c r="N8" s="272"/>
      <c r="O8" s="272"/>
      <c r="P8" s="272"/>
      <c r="Q8" s="272"/>
      <c r="R8" s="272"/>
      <c r="S8" s="272" t="s">
        <v>254</v>
      </c>
      <c r="T8" s="272"/>
      <c r="U8" s="272"/>
      <c r="V8" s="272"/>
      <c r="W8" s="272"/>
      <c r="X8" s="272"/>
      <c r="Y8" s="272"/>
      <c r="Z8" s="272"/>
      <c r="AA8" s="272"/>
      <c r="AB8" s="272"/>
      <c r="AC8" s="272"/>
      <c r="AD8" s="272"/>
      <c r="AE8" s="272"/>
      <c r="AF8" s="272"/>
      <c r="AG8" s="272"/>
      <c r="AH8" s="272"/>
    </row>
    <row r="9" spans="2:35" ht="14.25" customHeight="1" x14ac:dyDescent="0.35">
      <c r="B9" s="25"/>
      <c r="C9" s="270" t="s">
        <v>194</v>
      </c>
      <c r="D9" s="270"/>
      <c r="E9" s="270"/>
      <c r="F9" s="270"/>
      <c r="G9" s="270"/>
      <c r="H9" s="270" t="s">
        <v>195</v>
      </c>
      <c r="I9" s="270"/>
      <c r="J9" s="270"/>
      <c r="K9" s="270"/>
      <c r="L9" s="270"/>
      <c r="M9" s="270" t="s">
        <v>196</v>
      </c>
      <c r="N9" s="270"/>
      <c r="O9" s="270"/>
      <c r="P9" s="270"/>
      <c r="Q9" s="270"/>
      <c r="R9" s="95"/>
      <c r="S9" s="270" t="s">
        <v>194</v>
      </c>
      <c r="T9" s="270"/>
      <c r="U9" s="270"/>
      <c r="V9" s="270"/>
      <c r="W9" s="270"/>
      <c r="X9" s="270" t="s">
        <v>195</v>
      </c>
      <c r="Y9" s="270"/>
      <c r="Z9" s="270"/>
      <c r="AA9" s="270"/>
      <c r="AB9" s="270"/>
      <c r="AC9" s="270" t="s">
        <v>196</v>
      </c>
      <c r="AD9" s="270"/>
      <c r="AE9" s="270"/>
      <c r="AF9" s="270"/>
      <c r="AG9" s="270"/>
      <c r="AH9" s="270"/>
    </row>
    <row r="10" spans="2:35" ht="33.75" customHeight="1" x14ac:dyDescent="0.35">
      <c r="B10" s="25"/>
      <c r="C10" s="243" t="s">
        <v>255</v>
      </c>
      <c r="D10" s="243"/>
      <c r="E10" s="243"/>
      <c r="F10" s="243"/>
      <c r="G10" s="243"/>
      <c r="H10" s="243" t="s">
        <v>255</v>
      </c>
      <c r="I10" s="243"/>
      <c r="J10" s="243"/>
      <c r="K10" s="243"/>
      <c r="L10" s="243"/>
      <c r="M10" s="243" t="s">
        <v>255</v>
      </c>
      <c r="N10" s="243"/>
      <c r="O10" s="243"/>
      <c r="P10" s="243"/>
      <c r="Q10" s="243"/>
      <c r="R10" s="243" t="s">
        <v>256</v>
      </c>
      <c r="S10" s="243" t="s">
        <v>257</v>
      </c>
      <c r="T10" s="243"/>
      <c r="U10" s="243"/>
      <c r="V10" s="243"/>
      <c r="W10" s="243"/>
      <c r="X10" s="243" t="s">
        <v>257</v>
      </c>
      <c r="Y10" s="243"/>
      <c r="Z10" s="243"/>
      <c r="AA10" s="243"/>
      <c r="AB10" s="243"/>
      <c r="AC10" s="243" t="s">
        <v>257</v>
      </c>
      <c r="AD10" s="243"/>
      <c r="AE10" s="243"/>
      <c r="AF10" s="243"/>
      <c r="AG10" s="243"/>
      <c r="AH10" s="243" t="s">
        <v>258</v>
      </c>
    </row>
    <row r="11" spans="2:35" ht="14.15" customHeight="1" x14ac:dyDescent="0.35">
      <c r="B11" s="25"/>
      <c r="C11" s="26"/>
      <c r="D11" s="243" t="s">
        <v>259</v>
      </c>
      <c r="E11" s="243"/>
      <c r="F11" s="243"/>
      <c r="G11" s="243"/>
      <c r="H11" s="26"/>
      <c r="I11" s="243" t="s">
        <v>259</v>
      </c>
      <c r="J11" s="243"/>
      <c r="K11" s="243"/>
      <c r="L11" s="243"/>
      <c r="M11" s="26"/>
      <c r="N11" s="243" t="s">
        <v>259</v>
      </c>
      <c r="O11" s="243"/>
      <c r="P11" s="243"/>
      <c r="Q11" s="243"/>
      <c r="R11" s="243"/>
      <c r="S11" s="26"/>
      <c r="T11" s="243" t="s">
        <v>259</v>
      </c>
      <c r="U11" s="243"/>
      <c r="V11" s="243"/>
      <c r="W11" s="243"/>
      <c r="X11" s="26"/>
      <c r="Y11" s="243" t="s">
        <v>259</v>
      </c>
      <c r="Z11" s="243"/>
      <c r="AA11" s="243"/>
      <c r="AB11" s="243"/>
      <c r="AC11" s="26"/>
      <c r="AD11" s="243" t="s">
        <v>259</v>
      </c>
      <c r="AE11" s="243"/>
      <c r="AF11" s="243"/>
      <c r="AG11" s="243"/>
      <c r="AH11" s="243"/>
    </row>
    <row r="12" spans="2:35" ht="32" thickBot="1" x14ac:dyDescent="0.4">
      <c r="B12" s="8" t="s">
        <v>260</v>
      </c>
      <c r="C12" s="8"/>
      <c r="D12" s="8"/>
      <c r="E12" s="8" t="s">
        <v>199</v>
      </c>
      <c r="F12" s="72" t="s">
        <v>200</v>
      </c>
      <c r="G12" s="72" t="s">
        <v>201</v>
      </c>
      <c r="H12" s="8"/>
      <c r="I12" s="8"/>
      <c r="J12" s="8" t="s">
        <v>199</v>
      </c>
      <c r="K12" s="72" t="s">
        <v>202</v>
      </c>
      <c r="L12" s="72" t="s">
        <v>201</v>
      </c>
      <c r="M12" s="8"/>
      <c r="N12" s="8"/>
      <c r="O12" s="8" t="s">
        <v>199</v>
      </c>
      <c r="P12" s="72" t="s">
        <v>203</v>
      </c>
      <c r="Q12" s="72" t="s">
        <v>201</v>
      </c>
      <c r="R12" s="244"/>
      <c r="S12" s="8"/>
      <c r="T12" s="8"/>
      <c r="U12" s="8" t="s">
        <v>199</v>
      </c>
      <c r="V12" s="72" t="s">
        <v>200</v>
      </c>
      <c r="W12" s="72" t="s">
        <v>201</v>
      </c>
      <c r="X12" s="8"/>
      <c r="Y12" s="8"/>
      <c r="Z12" s="8" t="s">
        <v>199</v>
      </c>
      <c r="AA12" s="72" t="s">
        <v>202</v>
      </c>
      <c r="AB12" s="72" t="s">
        <v>201</v>
      </c>
      <c r="AC12" s="8"/>
      <c r="AD12" s="8"/>
      <c r="AE12" s="8" t="s">
        <v>199</v>
      </c>
      <c r="AF12" s="72" t="s">
        <v>203</v>
      </c>
      <c r="AG12" s="72" t="s">
        <v>201</v>
      </c>
      <c r="AH12" s="244"/>
    </row>
    <row r="13" spans="2:35" x14ac:dyDescent="0.35">
      <c r="B13" s="96" t="s">
        <v>261</v>
      </c>
      <c r="C13" s="228">
        <v>0.11754632192965342</v>
      </c>
      <c r="D13" s="228">
        <v>4.8426263704398652E-4</v>
      </c>
      <c r="E13" s="228">
        <v>0</v>
      </c>
      <c r="F13" s="228">
        <v>3.7926789907198295E-5</v>
      </c>
      <c r="G13" s="228">
        <v>3.9211632724462519E-5</v>
      </c>
      <c r="H13" s="228">
        <v>5.894693906575006E-7</v>
      </c>
      <c r="I13" s="228">
        <v>1.003367651954258E-10</v>
      </c>
      <c r="J13" s="228">
        <v>0</v>
      </c>
      <c r="K13" s="228">
        <v>0</v>
      </c>
      <c r="L13" s="228">
        <v>0</v>
      </c>
      <c r="M13" s="228">
        <v>0.11754691139904408</v>
      </c>
      <c r="N13" s="228">
        <v>4.8426273738075173E-4</v>
      </c>
      <c r="O13" s="228">
        <v>0</v>
      </c>
      <c r="P13" s="228">
        <v>3.7926789907198295E-5</v>
      </c>
      <c r="Q13" s="228">
        <v>3.9211632724462519E-5</v>
      </c>
      <c r="R13" s="228">
        <v>0.64831121368898093</v>
      </c>
      <c r="S13" s="228">
        <v>8.1681262943823427E-2</v>
      </c>
      <c r="T13" s="228">
        <v>0</v>
      </c>
      <c r="U13" s="228">
        <v>0</v>
      </c>
      <c r="V13" s="228">
        <v>0</v>
      </c>
      <c r="W13" s="228">
        <v>0</v>
      </c>
      <c r="X13" s="228">
        <v>0</v>
      </c>
      <c r="Y13" s="228">
        <v>0</v>
      </c>
      <c r="Z13" s="228">
        <v>0</v>
      </c>
      <c r="AA13" s="228">
        <v>0</v>
      </c>
      <c r="AB13" s="228">
        <v>0</v>
      </c>
      <c r="AC13" s="228">
        <v>8.1681262943823427E-2</v>
      </c>
      <c r="AD13" s="228">
        <v>0</v>
      </c>
      <c r="AE13" s="228">
        <v>0</v>
      </c>
      <c r="AF13" s="228">
        <v>0</v>
      </c>
      <c r="AG13" s="228">
        <v>0</v>
      </c>
      <c r="AH13" s="228">
        <v>0.81969726201290383</v>
      </c>
      <c r="AI13" s="97"/>
    </row>
    <row r="14" spans="2:35" ht="24.65" customHeight="1" x14ac:dyDescent="0.35">
      <c r="B14" s="98" t="s">
        <v>262</v>
      </c>
      <c r="C14" s="171">
        <v>0.22491318319754924</v>
      </c>
      <c r="D14" s="171">
        <v>9.2658833907525214E-4</v>
      </c>
      <c r="E14" s="171">
        <v>0</v>
      </c>
      <c r="F14" s="171">
        <v>7.2569136204854147E-5</v>
      </c>
      <c r="G14" s="171">
        <v>7.5027555006867747E-5</v>
      </c>
      <c r="H14" s="171">
        <v>1.127890986922087E-6</v>
      </c>
      <c r="I14" s="171">
        <v>1.919844099022829E-10</v>
      </c>
      <c r="J14" s="171">
        <v>0</v>
      </c>
      <c r="K14" s="171">
        <v>0</v>
      </c>
      <c r="L14" s="171">
        <v>0</v>
      </c>
      <c r="M14" s="171">
        <v>0.22491431108853616</v>
      </c>
      <c r="N14" s="171">
        <v>9.2658853105966207E-4</v>
      </c>
      <c r="O14" s="171">
        <v>0</v>
      </c>
      <c r="P14" s="171">
        <v>7.2569136204854147E-5</v>
      </c>
      <c r="Q14" s="171">
        <v>7.5027555006867747E-5</v>
      </c>
      <c r="R14" s="171">
        <v>0.338826731058954</v>
      </c>
      <c r="S14" s="229">
        <v>0.1467189146498003</v>
      </c>
      <c r="T14" s="229">
        <v>0</v>
      </c>
      <c r="U14" s="229">
        <v>0</v>
      </c>
      <c r="V14" s="229">
        <v>0</v>
      </c>
      <c r="W14" s="229">
        <v>0</v>
      </c>
      <c r="X14" s="229">
        <v>0</v>
      </c>
      <c r="Y14" s="229">
        <v>0</v>
      </c>
      <c r="Z14" s="229">
        <v>0</v>
      </c>
      <c r="AA14" s="229">
        <v>0</v>
      </c>
      <c r="AB14" s="229">
        <v>0</v>
      </c>
      <c r="AC14" s="229">
        <v>0.1467189146498003</v>
      </c>
      <c r="AD14" s="229">
        <v>0</v>
      </c>
      <c r="AE14" s="229">
        <v>0</v>
      </c>
      <c r="AF14" s="229">
        <v>0</v>
      </c>
      <c r="AG14" s="229">
        <v>0</v>
      </c>
      <c r="AH14" s="229">
        <v>0.45634135007486071</v>
      </c>
    </row>
    <row r="15" spans="2:35" x14ac:dyDescent="0.35">
      <c r="B15" s="99" t="s">
        <v>206</v>
      </c>
      <c r="C15" s="171">
        <v>2.130715336389249E-3</v>
      </c>
      <c r="D15" s="171">
        <v>0</v>
      </c>
      <c r="E15" s="171">
        <v>0</v>
      </c>
      <c r="F15" s="171">
        <v>0</v>
      </c>
      <c r="G15" s="171">
        <v>0</v>
      </c>
      <c r="H15" s="171">
        <v>0</v>
      </c>
      <c r="I15" s="171">
        <v>0</v>
      </c>
      <c r="J15" s="171">
        <v>0</v>
      </c>
      <c r="K15" s="171">
        <v>0</v>
      </c>
      <c r="L15" s="171">
        <v>0</v>
      </c>
      <c r="M15" s="171">
        <v>2.130715336389249E-3</v>
      </c>
      <c r="N15" s="171">
        <v>0</v>
      </c>
      <c r="O15" s="171">
        <v>0</v>
      </c>
      <c r="P15" s="171">
        <v>0</v>
      </c>
      <c r="Q15" s="171">
        <v>0</v>
      </c>
      <c r="R15" s="171">
        <v>5.0812662758639056E-2</v>
      </c>
      <c r="S15" s="229">
        <v>0</v>
      </c>
      <c r="T15" s="229">
        <v>0</v>
      </c>
      <c r="U15" s="229">
        <v>0</v>
      </c>
      <c r="V15" s="229">
        <v>0</v>
      </c>
      <c r="W15" s="229">
        <v>0</v>
      </c>
      <c r="X15" s="229">
        <v>0</v>
      </c>
      <c r="Y15" s="229">
        <v>0</v>
      </c>
      <c r="Z15" s="229">
        <v>0</v>
      </c>
      <c r="AA15" s="229">
        <v>0</v>
      </c>
      <c r="AB15" s="229">
        <v>0</v>
      </c>
      <c r="AC15" s="229">
        <v>0</v>
      </c>
      <c r="AD15" s="229">
        <v>0</v>
      </c>
      <c r="AE15" s="229">
        <v>0</v>
      </c>
      <c r="AF15" s="229">
        <v>0</v>
      </c>
      <c r="AG15" s="229">
        <v>0</v>
      </c>
      <c r="AH15" s="229">
        <v>8.5237319358533639E-2</v>
      </c>
    </row>
    <row r="16" spans="2:35" x14ac:dyDescent="0.35">
      <c r="B16" s="100" t="s">
        <v>7</v>
      </c>
      <c r="C16" s="171">
        <v>0</v>
      </c>
      <c r="D16" s="171">
        <v>0</v>
      </c>
      <c r="E16" s="171">
        <v>0</v>
      </c>
      <c r="F16" s="171">
        <v>0</v>
      </c>
      <c r="G16" s="171">
        <v>0</v>
      </c>
      <c r="H16" s="171">
        <v>0</v>
      </c>
      <c r="I16" s="171">
        <v>0</v>
      </c>
      <c r="J16" s="171">
        <v>0</v>
      </c>
      <c r="K16" s="171">
        <v>0</v>
      </c>
      <c r="L16" s="171">
        <v>0</v>
      </c>
      <c r="M16" s="171">
        <v>0</v>
      </c>
      <c r="N16" s="171">
        <v>0</v>
      </c>
      <c r="O16" s="171">
        <v>0</v>
      </c>
      <c r="P16" s="171">
        <v>0</v>
      </c>
      <c r="Q16" s="171">
        <v>0</v>
      </c>
      <c r="R16" s="171">
        <v>3.2846524944360168E-2</v>
      </c>
      <c r="S16" s="229">
        <v>0</v>
      </c>
      <c r="T16" s="229">
        <v>0</v>
      </c>
      <c r="U16" s="229">
        <v>0</v>
      </c>
      <c r="V16" s="229">
        <v>0</v>
      </c>
      <c r="W16" s="229">
        <v>0</v>
      </c>
      <c r="X16" s="229">
        <v>0</v>
      </c>
      <c r="Y16" s="229">
        <v>0</v>
      </c>
      <c r="Z16" s="229">
        <v>0</v>
      </c>
      <c r="AA16" s="229">
        <v>0</v>
      </c>
      <c r="AB16" s="229">
        <v>0</v>
      </c>
      <c r="AC16" s="229">
        <v>0</v>
      </c>
      <c r="AD16" s="229">
        <v>0</v>
      </c>
      <c r="AE16" s="229">
        <v>0</v>
      </c>
      <c r="AF16" s="229">
        <v>0</v>
      </c>
      <c r="AG16" s="229">
        <v>0</v>
      </c>
      <c r="AH16" s="229">
        <v>3.8225843638306736E-2</v>
      </c>
    </row>
    <row r="17" spans="2:34" x14ac:dyDescent="0.35">
      <c r="B17" s="100" t="s">
        <v>208</v>
      </c>
      <c r="C17" s="171">
        <v>6.0261877617659053E-3</v>
      </c>
      <c r="D17" s="171">
        <v>0</v>
      </c>
      <c r="E17" s="171">
        <v>0</v>
      </c>
      <c r="F17" s="171">
        <v>0</v>
      </c>
      <c r="G17" s="171">
        <v>0</v>
      </c>
      <c r="H17" s="171">
        <v>0</v>
      </c>
      <c r="I17" s="171">
        <v>0</v>
      </c>
      <c r="J17" s="171">
        <v>0</v>
      </c>
      <c r="K17" s="171">
        <v>0</v>
      </c>
      <c r="L17" s="171">
        <v>0</v>
      </c>
      <c r="M17" s="171">
        <v>6.0261877617659053E-3</v>
      </c>
      <c r="N17" s="171">
        <v>0</v>
      </c>
      <c r="O17" s="171">
        <v>0</v>
      </c>
      <c r="P17" s="171">
        <v>0</v>
      </c>
      <c r="Q17" s="171">
        <v>0</v>
      </c>
      <c r="R17" s="171">
        <v>1.7966137814278887E-2</v>
      </c>
      <c r="S17" s="229">
        <v>0</v>
      </c>
      <c r="T17" s="229">
        <v>0</v>
      </c>
      <c r="U17" s="229">
        <v>0</v>
      </c>
      <c r="V17" s="229">
        <v>0</v>
      </c>
      <c r="W17" s="229">
        <v>0</v>
      </c>
      <c r="X17" s="229">
        <v>0</v>
      </c>
      <c r="Y17" s="229">
        <v>0</v>
      </c>
      <c r="Z17" s="229">
        <v>0</v>
      </c>
      <c r="AA17" s="229">
        <v>0</v>
      </c>
      <c r="AB17" s="229">
        <v>0</v>
      </c>
      <c r="AC17" s="229">
        <v>0</v>
      </c>
      <c r="AD17" s="229">
        <v>0</v>
      </c>
      <c r="AE17" s="229">
        <v>0</v>
      </c>
      <c r="AF17" s="229">
        <v>0</v>
      </c>
      <c r="AG17" s="229">
        <v>0</v>
      </c>
      <c r="AH17" s="229">
        <v>4.701147572022691E-2</v>
      </c>
    </row>
    <row r="18" spans="2:34" x14ac:dyDescent="0.35">
      <c r="B18" s="101" t="s">
        <v>209</v>
      </c>
      <c r="C18" s="171">
        <v>0</v>
      </c>
      <c r="D18" s="171">
        <v>0</v>
      </c>
      <c r="E18" s="171">
        <v>0</v>
      </c>
      <c r="F18" s="171">
        <v>0</v>
      </c>
      <c r="G18" s="171">
        <v>0</v>
      </c>
      <c r="H18" s="171">
        <v>0</v>
      </c>
      <c r="I18" s="171">
        <v>0</v>
      </c>
      <c r="J18" s="171">
        <v>0</v>
      </c>
      <c r="K18" s="171">
        <v>0</v>
      </c>
      <c r="L18" s="171">
        <v>0</v>
      </c>
      <c r="M18" s="171">
        <v>0</v>
      </c>
      <c r="N18" s="171">
        <v>0</v>
      </c>
      <c r="O18" s="171">
        <v>0</v>
      </c>
      <c r="P18" s="171">
        <v>0</v>
      </c>
      <c r="Q18" s="171">
        <v>0</v>
      </c>
      <c r="R18" s="171">
        <v>1.5053241649664799E-3</v>
      </c>
      <c r="S18" s="229">
        <v>0</v>
      </c>
      <c r="T18" s="229">
        <v>0</v>
      </c>
      <c r="U18" s="229">
        <v>0</v>
      </c>
      <c r="V18" s="229">
        <v>0</v>
      </c>
      <c r="W18" s="229">
        <v>0</v>
      </c>
      <c r="X18" s="229">
        <v>0</v>
      </c>
      <c r="Y18" s="229">
        <v>0</v>
      </c>
      <c r="Z18" s="229">
        <v>0</v>
      </c>
      <c r="AA18" s="229">
        <v>0</v>
      </c>
      <c r="AB18" s="229">
        <v>0</v>
      </c>
      <c r="AC18" s="229">
        <v>0</v>
      </c>
      <c r="AD18" s="229">
        <v>0</v>
      </c>
      <c r="AE18" s="229">
        <v>0</v>
      </c>
      <c r="AF18" s="229">
        <v>0</v>
      </c>
      <c r="AG18" s="229">
        <v>0</v>
      </c>
      <c r="AH18" s="229">
        <v>2.2757117578026701E-3</v>
      </c>
    </row>
    <row r="19" spans="2:34" x14ac:dyDescent="0.35">
      <c r="B19" s="101" t="s">
        <v>210</v>
      </c>
      <c r="C19" s="171">
        <v>0</v>
      </c>
      <c r="D19" s="171">
        <v>0</v>
      </c>
      <c r="E19" s="171">
        <v>0</v>
      </c>
      <c r="F19" s="171">
        <v>0</v>
      </c>
      <c r="G19" s="171">
        <v>0</v>
      </c>
      <c r="H19" s="171">
        <v>0</v>
      </c>
      <c r="I19" s="171">
        <v>0</v>
      </c>
      <c r="J19" s="171">
        <v>0</v>
      </c>
      <c r="K19" s="171">
        <v>0</v>
      </c>
      <c r="L19" s="171">
        <v>0</v>
      </c>
      <c r="M19" s="171">
        <v>0</v>
      </c>
      <c r="N19" s="171">
        <v>0</v>
      </c>
      <c r="O19" s="171">
        <v>0</v>
      </c>
      <c r="P19" s="171">
        <v>0</v>
      </c>
      <c r="Q19" s="171">
        <v>0</v>
      </c>
      <c r="R19" s="171">
        <v>6.5722739846271066E-4</v>
      </c>
      <c r="S19" s="229">
        <v>0</v>
      </c>
      <c r="T19" s="229">
        <v>0</v>
      </c>
      <c r="U19" s="229">
        <v>0</v>
      </c>
      <c r="V19" s="229">
        <v>0</v>
      </c>
      <c r="W19" s="229">
        <v>0</v>
      </c>
      <c r="X19" s="229">
        <v>0</v>
      </c>
      <c r="Y19" s="229">
        <v>0</v>
      </c>
      <c r="Z19" s="229">
        <v>0</v>
      </c>
      <c r="AA19" s="229">
        <v>0</v>
      </c>
      <c r="AB19" s="229">
        <v>0</v>
      </c>
      <c r="AC19" s="229">
        <v>0</v>
      </c>
      <c r="AD19" s="229">
        <v>0</v>
      </c>
      <c r="AE19" s="229">
        <v>0</v>
      </c>
      <c r="AF19" s="229">
        <v>0</v>
      </c>
      <c r="AG19" s="229">
        <v>0</v>
      </c>
      <c r="AH19" s="229">
        <v>0</v>
      </c>
    </row>
    <row r="20" spans="2:34" x14ac:dyDescent="0.35">
      <c r="B20" s="101" t="s">
        <v>211</v>
      </c>
      <c r="C20" s="171">
        <v>0</v>
      </c>
      <c r="D20" s="171">
        <v>0</v>
      </c>
      <c r="E20" s="171">
        <v>0</v>
      </c>
      <c r="F20" s="171">
        <v>0</v>
      </c>
      <c r="G20" s="171">
        <v>0</v>
      </c>
      <c r="H20" s="171">
        <v>0</v>
      </c>
      <c r="I20" s="171">
        <v>0</v>
      </c>
      <c r="J20" s="171">
        <v>0</v>
      </c>
      <c r="K20" s="171">
        <v>0</v>
      </c>
      <c r="L20" s="171">
        <v>0</v>
      </c>
      <c r="M20" s="171">
        <v>0</v>
      </c>
      <c r="N20" s="171">
        <v>0</v>
      </c>
      <c r="O20" s="171">
        <v>0</v>
      </c>
      <c r="P20" s="171">
        <v>0</v>
      </c>
      <c r="Q20" s="171">
        <v>0</v>
      </c>
      <c r="R20" s="171">
        <v>4.5358148287954298E-5</v>
      </c>
      <c r="S20" s="229">
        <v>0</v>
      </c>
      <c r="T20" s="229">
        <v>0</v>
      </c>
      <c r="U20" s="229">
        <v>0</v>
      </c>
      <c r="V20" s="230">
        <v>0</v>
      </c>
      <c r="W20" s="229">
        <v>0</v>
      </c>
      <c r="X20" s="229">
        <v>0</v>
      </c>
      <c r="Y20" s="229">
        <v>0</v>
      </c>
      <c r="Z20" s="229">
        <v>0</v>
      </c>
      <c r="AA20" s="229">
        <v>0</v>
      </c>
      <c r="AB20" s="229">
        <v>0</v>
      </c>
      <c r="AC20" s="229">
        <v>0</v>
      </c>
      <c r="AD20" s="229">
        <v>0</v>
      </c>
      <c r="AE20" s="229">
        <v>0</v>
      </c>
      <c r="AF20" s="229">
        <v>0</v>
      </c>
      <c r="AG20" s="229">
        <v>0</v>
      </c>
      <c r="AH20" s="229">
        <v>7.3897079035003599E-5</v>
      </c>
    </row>
    <row r="21" spans="2:34" x14ac:dyDescent="0.35">
      <c r="B21" s="99" t="s">
        <v>263</v>
      </c>
      <c r="C21" s="171">
        <v>0.1199616454991773</v>
      </c>
      <c r="D21" s="171">
        <v>7.0405876924215446E-2</v>
      </c>
      <c r="E21" s="171">
        <v>0</v>
      </c>
      <c r="F21" s="171">
        <v>5.5140923500448255E-3</v>
      </c>
      <c r="G21" s="171">
        <v>5.7008928139655026E-3</v>
      </c>
      <c r="H21" s="171">
        <v>8.5701654834573879E-5</v>
      </c>
      <c r="I21" s="171">
        <v>1.4587741033346311E-8</v>
      </c>
      <c r="J21" s="171">
        <v>0</v>
      </c>
      <c r="K21" s="171">
        <v>0</v>
      </c>
      <c r="L21" s="171">
        <v>0</v>
      </c>
      <c r="M21" s="171">
        <v>0.12004734715401187</v>
      </c>
      <c r="N21" s="171">
        <v>7.0405891511956475E-2</v>
      </c>
      <c r="O21" s="171">
        <v>0</v>
      </c>
      <c r="P21" s="171">
        <v>5.5140923500448255E-3</v>
      </c>
      <c r="Q21" s="171">
        <v>5.7008928139655026E-3</v>
      </c>
      <c r="R21" s="171">
        <v>4.4591859611968297E-3</v>
      </c>
      <c r="S21" s="229">
        <v>0.62092402983845985</v>
      </c>
      <c r="T21" s="229">
        <v>5.1347491905707046E-6</v>
      </c>
      <c r="U21" s="229">
        <v>0</v>
      </c>
      <c r="V21" s="229">
        <v>0</v>
      </c>
      <c r="W21" s="229">
        <v>0</v>
      </c>
      <c r="X21" s="229">
        <v>2.5281064366213868E-7</v>
      </c>
      <c r="Y21" s="229">
        <v>2.5281064366213868E-7</v>
      </c>
      <c r="Z21" s="229">
        <v>0</v>
      </c>
      <c r="AA21" s="229">
        <v>0</v>
      </c>
      <c r="AB21" s="229">
        <v>0</v>
      </c>
      <c r="AC21" s="229">
        <v>0.62092428264910349</v>
      </c>
      <c r="AD21" s="229">
        <v>5.3875598342328431E-6</v>
      </c>
      <c r="AE21" s="229">
        <v>0</v>
      </c>
      <c r="AF21" s="229">
        <v>0</v>
      </c>
      <c r="AG21" s="229">
        <v>0</v>
      </c>
      <c r="AH21" s="229">
        <v>1.2319629458000588E-3</v>
      </c>
    </row>
    <row r="22" spans="2:34" x14ac:dyDescent="0.35">
      <c r="B22" s="99" t="s">
        <v>8</v>
      </c>
      <c r="C22" s="172">
        <v>0.2664859776218011</v>
      </c>
      <c r="D22" s="172">
        <v>0</v>
      </c>
      <c r="E22" s="172">
        <v>0</v>
      </c>
      <c r="F22" s="172">
        <v>0</v>
      </c>
      <c r="G22" s="172">
        <v>0</v>
      </c>
      <c r="H22" s="147"/>
      <c r="I22" s="147"/>
      <c r="J22" s="147"/>
      <c r="K22" s="147"/>
      <c r="L22" s="147"/>
      <c r="M22" s="172">
        <v>0.2664859776218011</v>
      </c>
      <c r="N22" s="172">
        <v>0</v>
      </c>
      <c r="O22" s="172">
        <v>0</v>
      </c>
      <c r="P22" s="172">
        <v>0</v>
      </c>
      <c r="Q22" s="172">
        <v>0</v>
      </c>
      <c r="R22" s="172">
        <v>0.28355488233911813</v>
      </c>
      <c r="S22" s="231">
        <v>0.18101909667411578</v>
      </c>
      <c r="T22" s="231">
        <v>0</v>
      </c>
      <c r="U22" s="231">
        <v>0</v>
      </c>
      <c r="V22" s="231">
        <v>0</v>
      </c>
      <c r="W22" s="231">
        <v>0</v>
      </c>
      <c r="X22" s="232"/>
      <c r="Y22" s="232"/>
      <c r="Z22" s="232"/>
      <c r="AA22" s="232"/>
      <c r="AB22" s="232"/>
      <c r="AC22" s="231">
        <v>0.18101909667411578</v>
      </c>
      <c r="AD22" s="231">
        <v>0</v>
      </c>
      <c r="AE22" s="231">
        <v>0</v>
      </c>
      <c r="AF22" s="231">
        <v>0</v>
      </c>
      <c r="AG22" s="231">
        <v>0</v>
      </c>
      <c r="AH22" s="229">
        <v>0.369872067770527</v>
      </c>
    </row>
    <row r="23" spans="2:34" x14ac:dyDescent="0.35">
      <c r="B23" s="101" t="s">
        <v>213</v>
      </c>
      <c r="C23" s="171">
        <v>0.59543166878655118</v>
      </c>
      <c r="D23" s="171">
        <v>0</v>
      </c>
      <c r="E23" s="171">
        <v>0</v>
      </c>
      <c r="F23" s="171">
        <v>0</v>
      </c>
      <c r="G23" s="171">
        <v>0</v>
      </c>
      <c r="H23" s="147"/>
      <c r="I23" s="147"/>
      <c r="J23" s="147"/>
      <c r="K23" s="147"/>
      <c r="L23" s="147"/>
      <c r="M23" s="171">
        <v>0.59543166878655118</v>
      </c>
      <c r="N23" s="171">
        <v>0</v>
      </c>
      <c r="O23" s="171">
        <v>0</v>
      </c>
      <c r="P23" s="171">
        <v>0</v>
      </c>
      <c r="Q23" s="171">
        <v>0</v>
      </c>
      <c r="R23" s="171">
        <v>0.11423364240201804</v>
      </c>
      <c r="S23" s="229">
        <v>0.61248872741025295</v>
      </c>
      <c r="T23" s="229">
        <v>0</v>
      </c>
      <c r="U23" s="229">
        <v>0</v>
      </c>
      <c r="V23" s="229">
        <v>0</v>
      </c>
      <c r="W23" s="229">
        <v>0</v>
      </c>
      <c r="X23" s="232"/>
      <c r="Y23" s="232"/>
      <c r="Z23" s="232"/>
      <c r="AA23" s="232"/>
      <c r="AB23" s="232"/>
      <c r="AC23" s="229">
        <v>0.61248872741025295</v>
      </c>
      <c r="AD23" s="229">
        <v>0</v>
      </c>
      <c r="AE23" s="229">
        <v>0</v>
      </c>
      <c r="AF23" s="229">
        <v>0</v>
      </c>
      <c r="AG23" s="229">
        <v>0</v>
      </c>
      <c r="AH23" s="229">
        <v>8.9761655757208E-2</v>
      </c>
    </row>
    <row r="24" spans="2:34" x14ac:dyDescent="0.35">
      <c r="B24" s="101" t="s">
        <v>214</v>
      </c>
      <c r="C24" s="171">
        <v>0.99785939357800169</v>
      </c>
      <c r="D24" s="171">
        <v>0</v>
      </c>
      <c r="E24" s="171">
        <v>0</v>
      </c>
      <c r="F24" s="171">
        <v>0</v>
      </c>
      <c r="G24" s="171">
        <v>0</v>
      </c>
      <c r="H24" s="147"/>
      <c r="I24" s="147"/>
      <c r="J24" s="147"/>
      <c r="K24" s="147"/>
      <c r="L24" s="147"/>
      <c r="M24" s="171">
        <v>0.99785939357800169</v>
      </c>
      <c r="N24" s="171">
        <v>0</v>
      </c>
      <c r="O24" s="171">
        <v>0</v>
      </c>
      <c r="P24" s="171">
        <v>0</v>
      </c>
      <c r="Q24" s="171">
        <v>0</v>
      </c>
      <c r="R24" s="171">
        <v>3.2237352020717176E-3</v>
      </c>
      <c r="S24" s="229">
        <v>1</v>
      </c>
      <c r="T24" s="229">
        <v>0</v>
      </c>
      <c r="U24" s="229">
        <v>0</v>
      </c>
      <c r="V24" s="229">
        <v>0</v>
      </c>
      <c r="W24" s="229">
        <v>0</v>
      </c>
      <c r="X24" s="232"/>
      <c r="Y24" s="232"/>
      <c r="Z24" s="232"/>
      <c r="AA24" s="232"/>
      <c r="AB24" s="232"/>
      <c r="AC24" s="229">
        <v>1</v>
      </c>
      <c r="AD24" s="229">
        <v>0</v>
      </c>
      <c r="AE24" s="229">
        <v>0</v>
      </c>
      <c r="AF24" s="229">
        <v>0</v>
      </c>
      <c r="AG24" s="229">
        <v>0</v>
      </c>
      <c r="AH24" s="229">
        <v>2.4997618067681376E-3</v>
      </c>
    </row>
    <row r="25" spans="2:34" x14ac:dyDescent="0.35">
      <c r="B25" s="101" t="s">
        <v>215</v>
      </c>
      <c r="C25" s="171">
        <v>0.38403435837945277</v>
      </c>
      <c r="D25" s="171">
        <v>0</v>
      </c>
      <c r="E25" s="171">
        <v>0</v>
      </c>
      <c r="F25" s="171">
        <v>0</v>
      </c>
      <c r="G25" s="171">
        <v>0</v>
      </c>
      <c r="H25" s="147"/>
      <c r="I25" s="147"/>
      <c r="J25" s="147"/>
      <c r="K25" s="147"/>
      <c r="L25" s="147"/>
      <c r="M25" s="171">
        <v>0.38403435837945277</v>
      </c>
      <c r="N25" s="171">
        <v>0</v>
      </c>
      <c r="O25" s="171">
        <v>0</v>
      </c>
      <c r="P25" s="171">
        <v>0</v>
      </c>
      <c r="Q25" s="171">
        <v>0</v>
      </c>
      <c r="R25" s="171">
        <v>1.1270442746435197E-2</v>
      </c>
      <c r="S25" s="229">
        <v>0.33438424460453153</v>
      </c>
      <c r="T25" s="229">
        <v>0</v>
      </c>
      <c r="U25" s="229">
        <v>0</v>
      </c>
      <c r="V25" s="229">
        <v>0</v>
      </c>
      <c r="W25" s="229">
        <v>0</v>
      </c>
      <c r="X25" s="232"/>
      <c r="Y25" s="232"/>
      <c r="Z25" s="232"/>
      <c r="AA25" s="232"/>
      <c r="AB25" s="232"/>
      <c r="AC25" s="229">
        <v>0.33438424460453153</v>
      </c>
      <c r="AD25" s="229">
        <v>0</v>
      </c>
      <c r="AE25" s="229">
        <v>0</v>
      </c>
      <c r="AF25" s="229">
        <v>0</v>
      </c>
      <c r="AG25" s="229">
        <v>0</v>
      </c>
      <c r="AH25" s="229">
        <v>2.8339084852151718E-2</v>
      </c>
    </row>
    <row r="26" spans="2:34" x14ac:dyDescent="0.35">
      <c r="B26" s="100" t="s">
        <v>216</v>
      </c>
      <c r="C26" s="171">
        <v>0</v>
      </c>
      <c r="D26" s="171">
        <v>0</v>
      </c>
      <c r="E26" s="171">
        <v>0</v>
      </c>
      <c r="F26" s="171">
        <v>0</v>
      </c>
      <c r="G26" s="171">
        <v>0</v>
      </c>
      <c r="H26" s="147"/>
      <c r="I26" s="147"/>
      <c r="J26" s="147"/>
      <c r="K26" s="147"/>
      <c r="L26" s="147"/>
      <c r="M26" s="171">
        <v>0</v>
      </c>
      <c r="N26" s="171">
        <v>0</v>
      </c>
      <c r="O26" s="171">
        <v>0</v>
      </c>
      <c r="P26" s="171">
        <v>0</v>
      </c>
      <c r="Q26" s="171">
        <v>0</v>
      </c>
      <c r="R26" s="171">
        <v>0</v>
      </c>
      <c r="S26" s="229">
        <v>0</v>
      </c>
      <c r="T26" s="229">
        <v>0</v>
      </c>
      <c r="U26" s="229">
        <v>0</v>
      </c>
      <c r="V26" s="229">
        <v>0</v>
      </c>
      <c r="W26" s="229">
        <v>0</v>
      </c>
      <c r="X26" s="232"/>
      <c r="Y26" s="232"/>
      <c r="Z26" s="232"/>
      <c r="AA26" s="232"/>
      <c r="AB26" s="232"/>
      <c r="AC26" s="229">
        <v>0</v>
      </c>
      <c r="AD26" s="229">
        <v>0</v>
      </c>
      <c r="AE26" s="229">
        <v>0</v>
      </c>
      <c r="AF26" s="229">
        <v>0</v>
      </c>
      <c r="AG26" s="229">
        <v>0</v>
      </c>
      <c r="AH26" s="229">
        <v>0</v>
      </c>
    </row>
    <row r="27" spans="2:34" x14ac:dyDescent="0.35">
      <c r="B27" s="103" t="s">
        <v>217</v>
      </c>
      <c r="C27" s="171">
        <v>0</v>
      </c>
      <c r="D27" s="171">
        <v>0</v>
      </c>
      <c r="E27" s="171">
        <v>0</v>
      </c>
      <c r="F27" s="171">
        <v>0</v>
      </c>
      <c r="G27" s="171">
        <v>0</v>
      </c>
      <c r="H27" s="147"/>
      <c r="I27" s="147"/>
      <c r="J27" s="147"/>
      <c r="K27" s="147"/>
      <c r="L27" s="147"/>
      <c r="M27" s="171">
        <v>0</v>
      </c>
      <c r="N27" s="171">
        <v>0</v>
      </c>
      <c r="O27" s="171">
        <v>0</v>
      </c>
      <c r="P27" s="171">
        <v>0</v>
      </c>
      <c r="Q27" s="171">
        <v>0</v>
      </c>
      <c r="R27" s="171">
        <v>0</v>
      </c>
      <c r="S27" s="229">
        <v>0</v>
      </c>
      <c r="T27" s="229">
        <v>0</v>
      </c>
      <c r="U27" s="229">
        <v>0</v>
      </c>
      <c r="V27" s="229">
        <v>0</v>
      </c>
      <c r="W27" s="229">
        <v>0</v>
      </c>
      <c r="X27" s="232"/>
      <c r="Y27" s="232"/>
      <c r="Z27" s="232"/>
      <c r="AA27" s="232"/>
      <c r="AB27" s="232"/>
      <c r="AC27" s="229">
        <v>0</v>
      </c>
      <c r="AD27" s="229">
        <v>0</v>
      </c>
      <c r="AE27" s="229">
        <v>0</v>
      </c>
      <c r="AF27" s="229">
        <v>0</v>
      </c>
      <c r="AG27" s="229">
        <v>0</v>
      </c>
      <c r="AH27" s="229">
        <v>0</v>
      </c>
    </row>
    <row r="28" spans="2:34" x14ac:dyDescent="0.35">
      <c r="B28" s="103" t="s">
        <v>218</v>
      </c>
      <c r="C28" s="171">
        <v>0</v>
      </c>
      <c r="D28" s="171">
        <v>0</v>
      </c>
      <c r="E28" s="171">
        <v>0</v>
      </c>
      <c r="F28" s="171">
        <v>0</v>
      </c>
      <c r="G28" s="171">
        <v>0</v>
      </c>
      <c r="H28" s="172">
        <v>0</v>
      </c>
      <c r="I28" s="172">
        <v>0</v>
      </c>
      <c r="J28" s="172">
        <v>0</v>
      </c>
      <c r="K28" s="172">
        <v>0</v>
      </c>
      <c r="L28" s="172">
        <v>0</v>
      </c>
      <c r="M28" s="172">
        <v>0</v>
      </c>
      <c r="N28" s="172">
        <v>0</v>
      </c>
      <c r="O28" s="172">
        <v>0</v>
      </c>
      <c r="P28" s="172">
        <v>0</v>
      </c>
      <c r="Q28" s="172">
        <v>0</v>
      </c>
      <c r="R28" s="172">
        <v>0</v>
      </c>
      <c r="S28" s="231">
        <v>0</v>
      </c>
      <c r="T28" s="231">
        <v>0</v>
      </c>
      <c r="U28" s="231">
        <v>0</v>
      </c>
      <c r="V28" s="231">
        <v>0</v>
      </c>
      <c r="W28" s="231">
        <v>0</v>
      </c>
      <c r="X28" s="231">
        <v>0</v>
      </c>
      <c r="Y28" s="231">
        <v>0</v>
      </c>
      <c r="Z28" s="231">
        <v>0</v>
      </c>
      <c r="AA28" s="231">
        <v>0</v>
      </c>
      <c r="AB28" s="231">
        <v>0</v>
      </c>
      <c r="AC28" s="231">
        <v>0</v>
      </c>
      <c r="AD28" s="231">
        <v>0</v>
      </c>
      <c r="AE28" s="231">
        <v>0</v>
      </c>
      <c r="AF28" s="231">
        <v>0</v>
      </c>
      <c r="AG28" s="231">
        <v>0</v>
      </c>
      <c r="AH28" s="229">
        <v>0</v>
      </c>
    </row>
    <row r="29" spans="2:34" ht="14.5" thickBot="1" x14ac:dyDescent="0.4">
      <c r="B29" s="104" t="s">
        <v>219</v>
      </c>
      <c r="C29" s="173">
        <v>0</v>
      </c>
      <c r="D29" s="173">
        <v>0</v>
      </c>
      <c r="E29" s="173">
        <v>0</v>
      </c>
      <c r="F29" s="173">
        <v>0</v>
      </c>
      <c r="G29" s="173">
        <v>0</v>
      </c>
      <c r="H29" s="148"/>
      <c r="I29" s="148"/>
      <c r="J29" s="148"/>
      <c r="K29" s="148"/>
      <c r="L29" s="148"/>
      <c r="M29" s="173">
        <v>0</v>
      </c>
      <c r="N29" s="173">
        <v>0</v>
      </c>
      <c r="O29" s="173">
        <v>0</v>
      </c>
      <c r="P29" s="173">
        <v>0</v>
      </c>
      <c r="Q29" s="173">
        <v>0</v>
      </c>
      <c r="R29" s="173">
        <v>2.4713679403145838E-4</v>
      </c>
      <c r="S29" s="233">
        <v>0</v>
      </c>
      <c r="T29" s="233">
        <v>0</v>
      </c>
      <c r="U29" s="233">
        <v>0</v>
      </c>
      <c r="V29" s="233">
        <v>0</v>
      </c>
      <c r="W29" s="233">
        <v>0</v>
      </c>
      <c r="X29" s="234"/>
      <c r="Y29" s="234"/>
      <c r="Z29" s="234"/>
      <c r="AA29" s="234"/>
      <c r="AB29" s="234"/>
      <c r="AC29" s="233">
        <v>0</v>
      </c>
      <c r="AD29" s="233">
        <v>0</v>
      </c>
      <c r="AE29" s="233">
        <v>0</v>
      </c>
      <c r="AF29" s="233">
        <v>0</v>
      </c>
      <c r="AG29" s="233">
        <v>0</v>
      </c>
      <c r="AH29" s="233">
        <v>0</v>
      </c>
    </row>
  </sheetData>
  <sheetProtection algorithmName="SHA-512" hashValue="Rw9T7/g8PXQKSLB3U9tuRVtsGk7h+1Ss8fEM5s4wuW+5fqtzVBlDzw/mYdBg3aPZFd0O7fzvsxYXrjNXRdOQmA==" saltValue="Aq+kRwQi6FVKe8Dx7hMW2A==" spinCount="100000" sheet="1" objects="1" scenarios="1"/>
  <mergeCells count="22">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 ref="C8:R8"/>
    <mergeCell ref="S8:AH8"/>
    <mergeCell ref="C9:G9"/>
    <mergeCell ref="H9:L9"/>
    <mergeCell ref="M9:Q9"/>
    <mergeCell ref="S9:W9"/>
    <mergeCell ref="X9:AB9"/>
    <mergeCell ref="AC9:AH9"/>
  </mergeCells>
  <hyperlinks>
    <hyperlink ref="B2" location="CONTENTS!A1" display="Back to contents page" xr:uid="{B797023E-9438-4715-A921-46D5BEB5E95E}"/>
  </hyperlinks>
  <pageMargins left="0.7" right="0.7" top="0.75" bottom="0.75" header="0.3" footer="0.3"/>
  <pageSetup paperSize="9" orientation="portrait" r:id="rId1"/>
  <headerFooter>
    <oddHeader>&amp;L&amp;"Calibri"&amp;12&amp;K000000EBA Regular Use&amp;1#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0ECA-FFEA-4BF4-92BE-82077717ECB1}">
  <dimension ref="A2:AI63"/>
  <sheetViews>
    <sheetView showGridLines="0" zoomScale="70" zoomScaleNormal="70" workbookViewId="0"/>
  </sheetViews>
  <sheetFormatPr defaultColWidth="8.81640625" defaultRowHeight="14" x14ac:dyDescent="0.35"/>
  <cols>
    <col min="1" max="1" width="8.81640625" style="66"/>
    <col min="2" max="2" width="60.54296875" style="66" customWidth="1"/>
    <col min="3" max="3" width="16.1796875" style="66" bestFit="1" customWidth="1"/>
    <col min="4" max="4" width="8.81640625" style="66"/>
    <col min="5" max="5" width="11.26953125" style="66" customWidth="1"/>
    <col min="6" max="6" width="14.7265625" style="66" customWidth="1"/>
    <col min="7" max="7" width="13" style="66" customWidth="1"/>
    <col min="8" max="8" width="13.1796875" style="66" customWidth="1"/>
    <col min="9" max="9" width="8.81640625" style="66"/>
    <col min="10" max="10" width="9.7265625" style="66" customWidth="1"/>
    <col min="11" max="11" width="12.81640625" style="66" customWidth="1"/>
    <col min="12" max="12" width="13" style="66" customWidth="1"/>
    <col min="13" max="13" width="11.26953125" style="66" customWidth="1"/>
    <col min="14" max="14" width="8.81640625" style="66"/>
    <col min="15" max="15" width="11" style="66" customWidth="1"/>
    <col min="16" max="16" width="13.26953125" style="66" customWidth="1"/>
    <col min="17" max="17" width="13" style="66" customWidth="1"/>
    <col min="18" max="18" width="11.1796875" style="66" customWidth="1"/>
    <col min="19" max="16384" width="8.81640625" style="66"/>
  </cols>
  <sheetData>
    <row r="2" spans="2:18" x14ac:dyDescent="0.35">
      <c r="B2" s="5" t="s">
        <v>16</v>
      </c>
    </row>
    <row r="3" spans="2:18" x14ac:dyDescent="0.35">
      <c r="B3" s="67"/>
    </row>
    <row r="4" spans="2:18" x14ac:dyDescent="0.3">
      <c r="B4" s="92" t="s">
        <v>264</v>
      </c>
    </row>
    <row r="5" spans="2:18" x14ac:dyDescent="0.35">
      <c r="B5" s="67"/>
    </row>
    <row r="6" spans="2:18" x14ac:dyDescent="0.3">
      <c r="B6" s="92" t="s">
        <v>265</v>
      </c>
    </row>
    <row r="7" spans="2:18" x14ac:dyDescent="0.3">
      <c r="B7" s="92"/>
    </row>
    <row r="8" spans="2:18" ht="14.5" thickBot="1" x14ac:dyDescent="0.3">
      <c r="B8" s="165">
        <f>'GAR %'!B6</f>
        <v>45291</v>
      </c>
    </row>
    <row r="9" spans="2:18" ht="14.5" thickBot="1" x14ac:dyDescent="0.4">
      <c r="B9" s="70"/>
      <c r="C9" s="70" t="s">
        <v>19</v>
      </c>
      <c r="D9" s="70" t="s">
        <v>20</v>
      </c>
      <c r="E9" s="70" t="s">
        <v>21</v>
      </c>
      <c r="F9" s="70" t="s">
        <v>22</v>
      </c>
      <c r="G9" s="70" t="s">
        <v>23</v>
      </c>
      <c r="H9" s="70" t="s">
        <v>24</v>
      </c>
      <c r="I9" s="70" t="s">
        <v>3</v>
      </c>
      <c r="J9" s="70" t="s">
        <v>1</v>
      </c>
      <c r="K9" s="70" t="s">
        <v>2</v>
      </c>
      <c r="L9" s="70" t="s">
        <v>25</v>
      </c>
      <c r="M9" s="70" t="s">
        <v>26</v>
      </c>
      <c r="N9" s="70" t="s">
        <v>27</v>
      </c>
      <c r="O9" s="70" t="s">
        <v>28</v>
      </c>
      <c r="P9" s="70" t="s">
        <v>29</v>
      </c>
      <c r="Q9" s="70" t="s">
        <v>30</v>
      </c>
      <c r="R9" s="70" t="s">
        <v>31</v>
      </c>
    </row>
    <row r="10" spans="2:18" ht="28.9" customHeight="1" x14ac:dyDescent="0.35">
      <c r="B10" s="268" t="s">
        <v>192</v>
      </c>
      <c r="C10" s="268" t="s">
        <v>193</v>
      </c>
      <c r="D10" s="268"/>
      <c r="E10" s="268"/>
      <c r="F10" s="268"/>
      <c r="G10" s="268"/>
      <c r="H10" s="268"/>
      <c r="I10" s="268"/>
      <c r="J10" s="268"/>
      <c r="K10" s="268"/>
      <c r="L10" s="268"/>
      <c r="M10" s="268"/>
      <c r="N10" s="268"/>
      <c r="O10" s="268"/>
      <c r="P10" s="268"/>
      <c r="Q10" s="268"/>
      <c r="R10" s="268"/>
    </row>
    <row r="11" spans="2:18" ht="14.5" customHeight="1" x14ac:dyDescent="0.35">
      <c r="B11" s="267"/>
      <c r="C11" s="267" t="s">
        <v>266</v>
      </c>
      <c r="D11" s="271" t="s">
        <v>194</v>
      </c>
      <c r="E11" s="271"/>
      <c r="F11" s="271"/>
      <c r="G11" s="271"/>
      <c r="H11" s="271"/>
      <c r="I11" s="271" t="s">
        <v>195</v>
      </c>
      <c r="J11" s="271"/>
      <c r="K11" s="271"/>
      <c r="L11" s="271"/>
      <c r="M11" s="271"/>
      <c r="N11" s="271" t="s">
        <v>196</v>
      </c>
      <c r="O11" s="271"/>
      <c r="P11" s="271"/>
      <c r="Q11" s="271"/>
      <c r="R11" s="271"/>
    </row>
    <row r="12" spans="2:18" ht="33.65" customHeight="1" x14ac:dyDescent="0.35">
      <c r="B12" s="267"/>
      <c r="C12" s="267"/>
      <c r="D12" s="267" t="s">
        <v>197</v>
      </c>
      <c r="E12" s="267"/>
      <c r="F12" s="267"/>
      <c r="G12" s="267"/>
      <c r="H12" s="267"/>
      <c r="I12" s="267" t="s">
        <v>197</v>
      </c>
      <c r="J12" s="267"/>
      <c r="K12" s="267"/>
      <c r="L12" s="267"/>
      <c r="M12" s="267"/>
      <c r="N12" s="267" t="s">
        <v>197</v>
      </c>
      <c r="O12" s="267"/>
      <c r="P12" s="267"/>
      <c r="Q12" s="267"/>
      <c r="R12" s="267"/>
    </row>
    <row r="13" spans="2:18" ht="33.65" customHeight="1" x14ac:dyDescent="0.35">
      <c r="B13" s="267"/>
      <c r="C13" s="267"/>
      <c r="D13" s="71"/>
      <c r="E13" s="267" t="s">
        <v>198</v>
      </c>
      <c r="F13" s="267"/>
      <c r="G13" s="267"/>
      <c r="H13" s="267"/>
      <c r="I13" s="71"/>
      <c r="J13" s="267" t="s">
        <v>198</v>
      </c>
      <c r="K13" s="267"/>
      <c r="L13" s="267"/>
      <c r="M13" s="267"/>
      <c r="N13" s="71"/>
      <c r="O13" s="267" t="s">
        <v>198</v>
      </c>
      <c r="P13" s="267"/>
      <c r="Q13" s="267"/>
      <c r="R13" s="267"/>
    </row>
    <row r="14" spans="2:18" ht="21.5" thickBot="1" x14ac:dyDescent="0.4">
      <c r="B14" s="269"/>
      <c r="C14" s="269"/>
      <c r="D14" s="72"/>
      <c r="E14" s="72"/>
      <c r="F14" s="8" t="s">
        <v>199</v>
      </c>
      <c r="G14" s="72" t="s">
        <v>200</v>
      </c>
      <c r="H14" s="72" t="s">
        <v>201</v>
      </c>
      <c r="I14" s="72"/>
      <c r="J14" s="72"/>
      <c r="K14" s="8" t="s">
        <v>199</v>
      </c>
      <c r="L14" s="72" t="s">
        <v>200</v>
      </c>
      <c r="M14" s="72" t="s">
        <v>201</v>
      </c>
      <c r="N14" s="72"/>
      <c r="O14" s="72"/>
      <c r="P14" s="8" t="s">
        <v>199</v>
      </c>
      <c r="Q14" s="72" t="s">
        <v>200</v>
      </c>
      <c r="R14" s="72" t="s">
        <v>201</v>
      </c>
    </row>
    <row r="15" spans="2:18" s="76" customFormat="1" x14ac:dyDescent="0.35">
      <c r="B15" s="14" t="s">
        <v>220</v>
      </c>
      <c r="C15" s="106"/>
    </row>
    <row r="16" spans="2:18" s="76" customFormat="1" ht="21" x14ac:dyDescent="0.35">
      <c r="B16" s="73" t="s">
        <v>267</v>
      </c>
      <c r="C16" s="74"/>
      <c r="D16" s="75"/>
      <c r="E16" s="75"/>
      <c r="F16" s="75"/>
      <c r="G16" s="75"/>
      <c r="H16" s="75"/>
      <c r="I16" s="75"/>
      <c r="J16" s="75"/>
      <c r="K16" s="75"/>
      <c r="L16" s="75"/>
      <c r="M16" s="75"/>
      <c r="N16" s="75"/>
      <c r="O16" s="75"/>
      <c r="P16" s="75"/>
      <c r="Q16" s="75"/>
      <c r="R16" s="75"/>
    </row>
    <row r="17" spans="2:18" ht="21" x14ac:dyDescent="0.35">
      <c r="B17" s="14" t="s">
        <v>222</v>
      </c>
      <c r="C17" s="107"/>
      <c r="D17" s="107"/>
      <c r="E17" s="107"/>
      <c r="F17" s="107"/>
      <c r="G17" s="107"/>
      <c r="H17" s="107"/>
      <c r="I17" s="107"/>
      <c r="J17" s="107"/>
      <c r="K17" s="107"/>
      <c r="L17" s="107"/>
      <c r="M17" s="107"/>
      <c r="N17" s="107"/>
      <c r="O17" s="107"/>
      <c r="P17" s="107"/>
      <c r="Q17" s="107"/>
      <c r="R17" s="107"/>
    </row>
    <row r="18" spans="2:18" x14ac:dyDescent="0.35">
      <c r="B18" s="79" t="s">
        <v>6</v>
      </c>
      <c r="C18" s="107"/>
      <c r="D18" s="107"/>
      <c r="E18" s="107"/>
      <c r="F18" s="107"/>
      <c r="G18" s="107"/>
      <c r="H18" s="107"/>
      <c r="I18" s="107"/>
      <c r="J18" s="107"/>
      <c r="K18" s="107"/>
      <c r="L18" s="107"/>
      <c r="M18" s="107"/>
      <c r="N18" s="107"/>
      <c r="O18" s="107"/>
      <c r="P18" s="107"/>
      <c r="Q18" s="107"/>
      <c r="R18" s="107"/>
    </row>
    <row r="19" spans="2:18" x14ac:dyDescent="0.35">
      <c r="B19" s="80" t="s">
        <v>118</v>
      </c>
      <c r="C19" s="107"/>
      <c r="D19" s="107"/>
      <c r="E19" s="107"/>
      <c r="F19" s="107"/>
      <c r="G19" s="107"/>
      <c r="H19" s="107"/>
      <c r="I19" s="108"/>
      <c r="J19" s="108"/>
      <c r="K19" s="108"/>
      <c r="L19" s="108"/>
      <c r="M19" s="108"/>
      <c r="N19" s="107"/>
      <c r="O19" s="107"/>
      <c r="P19" s="107"/>
      <c r="Q19" s="107"/>
      <c r="R19" s="107"/>
    </row>
    <row r="20" spans="2:18" x14ac:dyDescent="0.35">
      <c r="B20" s="80" t="s">
        <v>214</v>
      </c>
      <c r="C20" s="107"/>
      <c r="D20" s="107"/>
      <c r="E20" s="107"/>
      <c r="F20" s="107"/>
      <c r="G20" s="107"/>
      <c r="H20" s="107"/>
      <c r="I20" s="108"/>
      <c r="J20" s="108"/>
      <c r="K20" s="108"/>
      <c r="L20" s="108"/>
      <c r="M20" s="108"/>
      <c r="N20" s="107"/>
      <c r="O20" s="107"/>
      <c r="P20" s="107"/>
      <c r="Q20" s="107"/>
      <c r="R20" s="107"/>
    </row>
    <row r="21" spans="2:18" x14ac:dyDescent="0.35">
      <c r="B21" s="79" t="s">
        <v>9</v>
      </c>
      <c r="C21" s="107"/>
      <c r="D21" s="107"/>
      <c r="E21" s="107"/>
      <c r="F21" s="107"/>
      <c r="G21" s="107"/>
      <c r="H21" s="107"/>
      <c r="I21" s="107"/>
      <c r="J21" s="107"/>
      <c r="K21" s="107"/>
      <c r="L21" s="107"/>
      <c r="M21" s="107"/>
      <c r="N21" s="107"/>
      <c r="O21" s="107"/>
      <c r="P21" s="107"/>
      <c r="Q21" s="107"/>
      <c r="R21" s="107"/>
    </row>
    <row r="22" spans="2:18" x14ac:dyDescent="0.35">
      <c r="B22" s="79" t="s">
        <v>11</v>
      </c>
      <c r="C22" s="107"/>
      <c r="D22" s="107"/>
      <c r="E22" s="107"/>
      <c r="F22" s="107"/>
      <c r="G22" s="107"/>
      <c r="H22" s="107"/>
      <c r="I22" s="107"/>
      <c r="J22" s="107"/>
      <c r="K22" s="107"/>
      <c r="L22" s="107"/>
      <c r="M22" s="107"/>
      <c r="N22" s="107"/>
      <c r="O22" s="107"/>
      <c r="P22" s="107"/>
      <c r="Q22" s="107"/>
      <c r="R22" s="107"/>
    </row>
    <row r="23" spans="2:18" ht="21" x14ac:dyDescent="0.35">
      <c r="B23" s="14" t="s">
        <v>223</v>
      </c>
      <c r="C23" s="107"/>
      <c r="D23" s="107"/>
      <c r="E23" s="107"/>
      <c r="F23" s="107"/>
      <c r="G23" s="107"/>
      <c r="H23" s="107"/>
      <c r="I23" s="107"/>
      <c r="J23" s="107"/>
      <c r="K23" s="107"/>
      <c r="L23" s="107"/>
      <c r="M23" s="107"/>
      <c r="N23" s="107"/>
      <c r="O23" s="107"/>
      <c r="P23" s="107"/>
      <c r="Q23" s="107"/>
      <c r="R23" s="107"/>
    </row>
    <row r="24" spans="2:18" x14ac:dyDescent="0.35">
      <c r="B24" s="79" t="s">
        <v>6</v>
      </c>
      <c r="C24" s="107"/>
      <c r="D24" s="107"/>
      <c r="E24" s="107"/>
      <c r="F24" s="107"/>
      <c r="G24" s="107"/>
      <c r="H24" s="107"/>
      <c r="I24" s="107"/>
      <c r="J24" s="107"/>
      <c r="K24" s="107"/>
      <c r="L24" s="107"/>
      <c r="M24" s="107"/>
      <c r="N24" s="107"/>
      <c r="O24" s="107"/>
      <c r="P24" s="107"/>
      <c r="Q24" s="107"/>
      <c r="R24" s="107"/>
    </row>
    <row r="25" spans="2:18" x14ac:dyDescent="0.35">
      <c r="B25" s="79" t="s">
        <v>9</v>
      </c>
      <c r="C25" s="107"/>
      <c r="D25" s="107"/>
      <c r="E25" s="107"/>
      <c r="F25" s="107"/>
      <c r="G25" s="107"/>
      <c r="H25" s="107"/>
      <c r="I25" s="107"/>
      <c r="J25" s="107"/>
      <c r="K25" s="107"/>
      <c r="L25" s="107"/>
      <c r="M25" s="107"/>
      <c r="N25" s="107"/>
      <c r="O25" s="107"/>
      <c r="P25" s="107"/>
      <c r="Q25" s="107"/>
      <c r="R25" s="107"/>
    </row>
    <row r="26" spans="2:18" x14ac:dyDescent="0.35">
      <c r="B26" s="79" t="s">
        <v>11</v>
      </c>
      <c r="C26" s="107"/>
      <c r="D26" s="107"/>
      <c r="E26" s="107"/>
      <c r="F26" s="107"/>
      <c r="G26" s="107"/>
      <c r="H26" s="107"/>
      <c r="I26" s="107"/>
      <c r="J26" s="107"/>
      <c r="K26" s="107"/>
      <c r="L26" s="107"/>
      <c r="M26" s="107"/>
      <c r="N26" s="107"/>
      <c r="O26" s="107"/>
      <c r="P26" s="107"/>
      <c r="Q26" s="107"/>
      <c r="R26" s="107"/>
    </row>
    <row r="27" spans="2:18" x14ac:dyDescent="0.35">
      <c r="B27" s="55" t="s">
        <v>268</v>
      </c>
      <c r="C27" s="106"/>
      <c r="D27" s="107"/>
      <c r="E27" s="107"/>
      <c r="F27" s="107"/>
      <c r="G27" s="107"/>
      <c r="H27" s="107"/>
      <c r="I27" s="107"/>
      <c r="J27" s="107"/>
      <c r="K27" s="107"/>
      <c r="L27" s="107"/>
      <c r="M27" s="107"/>
      <c r="N27" s="107"/>
      <c r="O27" s="107"/>
      <c r="P27" s="107"/>
      <c r="Q27" s="107"/>
      <c r="R27" s="107"/>
    </row>
    <row r="28" spans="2:18" s="76" customFormat="1" x14ac:dyDescent="0.35">
      <c r="B28" s="83" t="s">
        <v>269</v>
      </c>
      <c r="C28" s="74"/>
      <c r="D28" s="75"/>
      <c r="E28" s="75"/>
      <c r="F28" s="75"/>
      <c r="G28" s="75"/>
      <c r="H28" s="75"/>
      <c r="I28" s="75"/>
      <c r="J28" s="75"/>
      <c r="K28" s="75"/>
      <c r="L28" s="75"/>
      <c r="M28" s="75"/>
      <c r="N28" s="75"/>
      <c r="O28" s="75"/>
      <c r="P28" s="75"/>
      <c r="Q28" s="75"/>
      <c r="R28" s="75"/>
    </row>
    <row r="29" spans="2:18" s="90" customFormat="1" x14ac:dyDescent="0.35">
      <c r="B29" s="98" t="s">
        <v>224</v>
      </c>
      <c r="C29" s="109"/>
      <c r="D29" s="102"/>
      <c r="E29" s="102"/>
      <c r="F29" s="102"/>
      <c r="G29" s="102"/>
      <c r="H29" s="102"/>
      <c r="I29" s="102"/>
      <c r="J29" s="102"/>
      <c r="K29" s="102"/>
      <c r="L29" s="102"/>
      <c r="M29" s="102"/>
      <c r="N29" s="102"/>
      <c r="O29" s="102"/>
      <c r="P29" s="102"/>
      <c r="Q29" s="102"/>
      <c r="R29" s="102"/>
    </row>
    <row r="30" spans="2:18" s="90" customFormat="1" x14ac:dyDescent="0.35">
      <c r="B30" s="98" t="s">
        <v>225</v>
      </c>
      <c r="C30" s="109"/>
      <c r="D30" s="102"/>
      <c r="E30" s="102"/>
      <c r="F30" s="102"/>
      <c r="G30" s="102"/>
      <c r="H30" s="102"/>
      <c r="I30" s="102"/>
      <c r="J30" s="102"/>
      <c r="K30" s="102"/>
      <c r="L30" s="102"/>
      <c r="M30" s="102"/>
      <c r="N30" s="102"/>
      <c r="O30" s="102"/>
      <c r="P30" s="102"/>
      <c r="Q30" s="102"/>
      <c r="R30" s="102"/>
    </row>
    <row r="31" spans="2:18" s="90" customFormat="1" x14ac:dyDescent="0.35">
      <c r="B31" s="98" t="s">
        <v>226</v>
      </c>
      <c r="C31" s="109"/>
      <c r="D31" s="102"/>
      <c r="E31" s="102"/>
      <c r="F31" s="102"/>
      <c r="G31" s="102"/>
      <c r="H31" s="102"/>
      <c r="I31" s="102"/>
      <c r="J31" s="102"/>
      <c r="K31" s="102"/>
      <c r="L31" s="102"/>
      <c r="M31" s="102"/>
      <c r="N31" s="102"/>
      <c r="O31" s="102"/>
      <c r="P31" s="102"/>
      <c r="Q31" s="102"/>
      <c r="R31" s="102"/>
    </row>
    <row r="32" spans="2:18" s="90" customFormat="1" x14ac:dyDescent="0.35">
      <c r="B32" s="98" t="s">
        <v>227</v>
      </c>
      <c r="C32" s="109"/>
      <c r="D32" s="102"/>
      <c r="E32" s="102"/>
      <c r="F32" s="102"/>
      <c r="G32" s="102"/>
      <c r="H32" s="102"/>
      <c r="I32" s="102"/>
      <c r="J32" s="102"/>
      <c r="K32" s="102"/>
      <c r="L32" s="102"/>
      <c r="M32" s="102"/>
      <c r="N32" s="102"/>
      <c r="O32" s="102"/>
      <c r="P32" s="102"/>
      <c r="Q32" s="102"/>
      <c r="R32" s="102"/>
    </row>
    <row r="33" spans="1:35" x14ac:dyDescent="0.35">
      <c r="B33" s="55" t="s">
        <v>270</v>
      </c>
      <c r="C33" s="107"/>
      <c r="D33" s="110"/>
      <c r="E33" s="110"/>
      <c r="F33" s="110"/>
      <c r="G33" s="110"/>
      <c r="H33" s="110"/>
      <c r="I33" s="110"/>
      <c r="J33" s="110"/>
      <c r="K33" s="110"/>
      <c r="L33" s="110"/>
      <c r="M33" s="110"/>
      <c r="N33" s="110"/>
      <c r="O33" s="110"/>
      <c r="P33" s="110"/>
      <c r="Q33" s="110"/>
      <c r="R33" s="110"/>
    </row>
    <row r="34" spans="1:35" s="76" customFormat="1" x14ac:dyDescent="0.35">
      <c r="A34" s="76" t="s">
        <v>229</v>
      </c>
      <c r="B34" s="83" t="s">
        <v>271</v>
      </c>
      <c r="C34" s="74"/>
      <c r="D34" s="75"/>
      <c r="E34" s="75"/>
      <c r="F34" s="75"/>
      <c r="G34" s="75"/>
      <c r="H34" s="75"/>
      <c r="I34" s="75"/>
      <c r="J34" s="75"/>
      <c r="K34" s="75"/>
      <c r="L34" s="75"/>
      <c r="M34" s="75"/>
      <c r="N34" s="75"/>
      <c r="O34" s="75"/>
      <c r="P34" s="75"/>
      <c r="Q34" s="75"/>
      <c r="R34" s="75"/>
    </row>
    <row r="35" spans="1:35" ht="38.25" customHeight="1" x14ac:dyDescent="0.35">
      <c r="B35" s="111" t="s">
        <v>272</v>
      </c>
      <c r="C35" s="112"/>
      <c r="D35" s="110"/>
      <c r="E35" s="110"/>
      <c r="F35" s="110"/>
      <c r="G35" s="110"/>
      <c r="H35" s="110"/>
      <c r="I35" s="110"/>
      <c r="J35" s="110"/>
      <c r="K35" s="110"/>
      <c r="L35" s="110"/>
      <c r="M35" s="110"/>
      <c r="N35" s="110"/>
      <c r="O35" s="110"/>
      <c r="P35" s="110"/>
      <c r="Q35" s="110"/>
      <c r="R35" s="110"/>
    </row>
    <row r="36" spans="1:35" s="76" customFormat="1" ht="14.5" thickBot="1" x14ac:dyDescent="0.4">
      <c r="B36" s="56" t="s">
        <v>235</v>
      </c>
      <c r="C36" s="113"/>
      <c r="D36" s="114"/>
      <c r="E36" s="114"/>
      <c r="F36" s="114"/>
      <c r="G36" s="114"/>
      <c r="H36" s="114"/>
      <c r="I36" s="114"/>
      <c r="J36" s="114"/>
      <c r="K36" s="114"/>
      <c r="L36" s="114"/>
      <c r="M36" s="114"/>
      <c r="N36" s="114"/>
      <c r="O36" s="114"/>
      <c r="P36" s="114"/>
      <c r="Q36" s="114"/>
      <c r="R36" s="114"/>
    </row>
    <row r="37" spans="1:35" s="76" customFormat="1" x14ac:dyDescent="0.35">
      <c r="B37" s="55"/>
      <c r="C37" s="106"/>
    </row>
    <row r="38" spans="1:35" s="76" customFormat="1" x14ac:dyDescent="0.35">
      <c r="B38" s="55"/>
      <c r="C38" s="106"/>
    </row>
    <row r="39" spans="1:35" x14ac:dyDescent="0.35">
      <c r="B39" s="115"/>
      <c r="C39" s="106"/>
      <c r="D39" s="107"/>
      <c r="E39" s="107"/>
      <c r="F39" s="107"/>
      <c r="G39" s="107"/>
      <c r="H39" s="107"/>
      <c r="I39" s="107"/>
      <c r="J39" s="107"/>
      <c r="K39" s="107"/>
      <c r="L39" s="107"/>
      <c r="M39" s="107"/>
      <c r="N39" s="107"/>
      <c r="O39" s="107"/>
      <c r="P39" s="107"/>
      <c r="Q39" s="107"/>
      <c r="R39" s="107"/>
    </row>
    <row r="40" spans="1:35" x14ac:dyDescent="0.3">
      <c r="B40" s="92" t="s">
        <v>273</v>
      </c>
    </row>
    <row r="41" spans="1:35" ht="14.5" thickBot="1" x14ac:dyDescent="0.4"/>
    <row r="42" spans="1:35" s="90" customFormat="1" ht="28.9" customHeight="1" x14ac:dyDescent="0.35">
      <c r="B42" s="94"/>
      <c r="C42" s="272" t="s">
        <v>253</v>
      </c>
      <c r="D42" s="272"/>
      <c r="E42" s="272"/>
      <c r="F42" s="272"/>
      <c r="G42" s="272"/>
      <c r="H42" s="272"/>
      <c r="I42" s="272"/>
      <c r="J42" s="272"/>
      <c r="K42" s="272"/>
      <c r="L42" s="272"/>
      <c r="M42" s="272"/>
      <c r="N42" s="272"/>
      <c r="O42" s="272"/>
      <c r="P42" s="272"/>
      <c r="Q42" s="272"/>
      <c r="R42" s="272"/>
      <c r="S42" s="272" t="s">
        <v>254</v>
      </c>
      <c r="T42" s="272"/>
      <c r="U42" s="272"/>
      <c r="V42" s="272"/>
      <c r="W42" s="272"/>
      <c r="X42" s="272"/>
      <c r="Y42" s="272"/>
      <c r="Z42" s="272"/>
      <c r="AA42" s="272"/>
      <c r="AB42" s="272"/>
      <c r="AC42" s="272"/>
      <c r="AD42" s="272"/>
      <c r="AE42" s="272"/>
      <c r="AF42" s="272"/>
      <c r="AG42" s="272"/>
      <c r="AH42" s="272"/>
    </row>
    <row r="43" spans="1:35" s="90" customFormat="1" ht="14.25" customHeight="1" x14ac:dyDescent="0.35">
      <c r="B43" s="25"/>
      <c r="C43" s="270" t="s">
        <v>194</v>
      </c>
      <c r="D43" s="270"/>
      <c r="E43" s="270"/>
      <c r="F43" s="270"/>
      <c r="G43" s="270"/>
      <c r="H43" s="270" t="s">
        <v>195</v>
      </c>
      <c r="I43" s="270"/>
      <c r="J43" s="270"/>
      <c r="K43" s="270"/>
      <c r="L43" s="270"/>
      <c r="M43" s="270" t="s">
        <v>196</v>
      </c>
      <c r="N43" s="270"/>
      <c r="O43" s="270"/>
      <c r="P43" s="270"/>
      <c r="Q43" s="270"/>
      <c r="R43" s="95"/>
      <c r="S43" s="270" t="s">
        <v>194</v>
      </c>
      <c r="T43" s="270"/>
      <c r="U43" s="270"/>
      <c r="V43" s="270"/>
      <c r="W43" s="270"/>
      <c r="X43" s="270" t="s">
        <v>195</v>
      </c>
      <c r="Y43" s="270"/>
      <c r="Z43" s="270"/>
      <c r="AA43" s="270"/>
      <c r="AB43" s="270"/>
      <c r="AC43" s="270" t="s">
        <v>196</v>
      </c>
      <c r="AD43" s="270"/>
      <c r="AE43" s="270"/>
      <c r="AF43" s="270"/>
      <c r="AG43" s="270"/>
      <c r="AH43" s="270"/>
    </row>
    <row r="44" spans="1:35" s="90" customFormat="1" ht="33.75" customHeight="1" x14ac:dyDescent="0.35">
      <c r="B44" s="25"/>
      <c r="C44" s="243" t="s">
        <v>274</v>
      </c>
      <c r="D44" s="243"/>
      <c r="E44" s="243"/>
      <c r="F44" s="243"/>
      <c r="G44" s="243"/>
      <c r="H44" s="243" t="s">
        <v>274</v>
      </c>
      <c r="I44" s="243"/>
      <c r="J44" s="243"/>
      <c r="K44" s="243"/>
      <c r="L44" s="243"/>
      <c r="M44" s="243" t="s">
        <v>274</v>
      </c>
      <c r="N44" s="243"/>
      <c r="O44" s="243"/>
      <c r="P44" s="243"/>
      <c r="Q44" s="243"/>
      <c r="R44" s="243" t="s">
        <v>256</v>
      </c>
      <c r="S44" s="243" t="s">
        <v>275</v>
      </c>
      <c r="T44" s="243"/>
      <c r="U44" s="243"/>
      <c r="V44" s="243"/>
      <c r="W44" s="243"/>
      <c r="X44" s="243" t="s">
        <v>275</v>
      </c>
      <c r="Y44" s="243"/>
      <c r="Z44" s="243"/>
      <c r="AA44" s="243"/>
      <c r="AB44" s="243"/>
      <c r="AC44" s="243" t="s">
        <v>275</v>
      </c>
      <c r="AD44" s="243"/>
      <c r="AE44" s="243"/>
      <c r="AF44" s="243"/>
      <c r="AG44" s="243"/>
      <c r="AH44" s="243" t="s">
        <v>258</v>
      </c>
    </row>
    <row r="45" spans="1:35" s="90" customFormat="1" ht="14.15" customHeight="1" x14ac:dyDescent="0.35">
      <c r="B45" s="25"/>
      <c r="C45" s="26"/>
      <c r="D45" s="243" t="s">
        <v>259</v>
      </c>
      <c r="E45" s="243"/>
      <c r="F45" s="243"/>
      <c r="G45" s="243"/>
      <c r="H45" s="26"/>
      <c r="I45" s="243" t="s">
        <v>259</v>
      </c>
      <c r="J45" s="243"/>
      <c r="K45" s="243"/>
      <c r="L45" s="243"/>
      <c r="M45" s="26"/>
      <c r="N45" s="243" t="s">
        <v>259</v>
      </c>
      <c r="O45" s="243"/>
      <c r="P45" s="243"/>
      <c r="Q45" s="243"/>
      <c r="R45" s="243"/>
      <c r="S45" s="26"/>
      <c r="T45" s="243" t="s">
        <v>259</v>
      </c>
      <c r="U45" s="243"/>
      <c r="V45" s="243"/>
      <c r="W45" s="243"/>
      <c r="X45" s="26"/>
      <c r="Y45" s="243" t="s">
        <v>259</v>
      </c>
      <c r="Z45" s="243"/>
      <c r="AA45" s="243"/>
      <c r="AB45" s="243"/>
      <c r="AC45" s="26"/>
      <c r="AD45" s="243" t="s">
        <v>259</v>
      </c>
      <c r="AE45" s="243"/>
      <c r="AF45" s="243"/>
      <c r="AG45" s="243"/>
      <c r="AH45" s="243"/>
    </row>
    <row r="46" spans="1:35" s="90" customFormat="1" ht="32" thickBot="1" x14ac:dyDescent="0.4">
      <c r="B46" s="8" t="s">
        <v>260</v>
      </c>
      <c r="C46" s="8"/>
      <c r="D46" s="8"/>
      <c r="E46" s="8" t="s">
        <v>199</v>
      </c>
      <c r="F46" s="72" t="s">
        <v>200</v>
      </c>
      <c r="G46" s="72" t="s">
        <v>201</v>
      </c>
      <c r="H46" s="8"/>
      <c r="I46" s="8"/>
      <c r="J46" s="8" t="s">
        <v>199</v>
      </c>
      <c r="K46" s="72" t="s">
        <v>200</v>
      </c>
      <c r="L46" s="72" t="s">
        <v>201</v>
      </c>
      <c r="M46" s="8"/>
      <c r="N46" s="8"/>
      <c r="O46" s="8" t="s">
        <v>199</v>
      </c>
      <c r="P46" s="72" t="s">
        <v>200</v>
      </c>
      <c r="Q46" s="72" t="s">
        <v>201</v>
      </c>
      <c r="R46" s="244"/>
      <c r="S46" s="8"/>
      <c r="T46" s="8"/>
      <c r="U46" s="8" t="s">
        <v>199</v>
      </c>
      <c r="V46" s="72" t="s">
        <v>200</v>
      </c>
      <c r="W46" s="72" t="s">
        <v>201</v>
      </c>
      <c r="X46" s="8"/>
      <c r="Y46" s="8"/>
      <c r="Z46" s="8" t="s">
        <v>199</v>
      </c>
      <c r="AA46" s="72" t="s">
        <v>200</v>
      </c>
      <c r="AB46" s="72" t="s">
        <v>201</v>
      </c>
      <c r="AC46" s="8"/>
      <c r="AD46" s="8"/>
      <c r="AE46" s="8" t="s">
        <v>199</v>
      </c>
      <c r="AF46" s="72" t="s">
        <v>200</v>
      </c>
      <c r="AG46" s="72" t="s">
        <v>201</v>
      </c>
      <c r="AH46" s="244"/>
    </row>
    <row r="47" spans="1:35" s="90" customFormat="1" x14ac:dyDescent="0.35">
      <c r="B47" s="96" t="s">
        <v>276</v>
      </c>
      <c r="AI47" s="97"/>
    </row>
    <row r="48" spans="1:35" s="90" customFormat="1" x14ac:dyDescent="0.35">
      <c r="B48" s="78" t="s">
        <v>261</v>
      </c>
      <c r="AI48" s="97"/>
    </row>
    <row r="49" spans="1:34" s="90" customFormat="1" ht="20" x14ac:dyDescent="0.35">
      <c r="B49" s="82" t="s">
        <v>222</v>
      </c>
    </row>
    <row r="50" spans="1:34" s="90" customFormat="1" x14ac:dyDescent="0.35">
      <c r="B50" s="81" t="s">
        <v>118</v>
      </c>
      <c r="H50" s="102"/>
      <c r="I50" s="102"/>
      <c r="J50" s="102"/>
      <c r="K50" s="102"/>
      <c r="L50" s="102"/>
      <c r="X50" s="102"/>
      <c r="Y50" s="102"/>
      <c r="Z50" s="102"/>
      <c r="AA50" s="102"/>
      <c r="AB50" s="102"/>
    </row>
    <row r="51" spans="1:34" s="90" customFormat="1" x14ac:dyDescent="0.35">
      <c r="B51" s="81" t="s">
        <v>214</v>
      </c>
      <c r="H51" s="102"/>
      <c r="I51" s="102"/>
      <c r="J51" s="102"/>
      <c r="K51" s="102"/>
      <c r="L51" s="102"/>
      <c r="X51" s="102"/>
      <c r="Y51" s="102"/>
      <c r="Z51" s="102"/>
      <c r="AA51" s="102"/>
      <c r="AB51" s="102"/>
    </row>
    <row r="52" spans="1:34" s="90" customFormat="1" ht="20.5" thickBot="1" x14ac:dyDescent="0.4">
      <c r="B52" s="116" t="s">
        <v>223</v>
      </c>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c r="AC52" s="105"/>
      <c r="AD52" s="105"/>
      <c r="AE52" s="105"/>
      <c r="AF52" s="105"/>
      <c r="AG52" s="105"/>
      <c r="AH52" s="105"/>
    </row>
    <row r="57" spans="1:34" x14ac:dyDescent="0.3">
      <c r="B57" s="92" t="s">
        <v>277</v>
      </c>
    </row>
    <row r="58" spans="1:34" ht="14.5" thickBot="1" x14ac:dyDescent="0.4"/>
    <row r="59" spans="1:34" s="31" customFormat="1" ht="25" customHeight="1" x14ac:dyDescent="0.3">
      <c r="B59" s="54"/>
      <c r="C59" s="265" t="s">
        <v>183</v>
      </c>
      <c r="D59" s="265"/>
      <c r="E59" s="265"/>
      <c r="F59" s="268" t="s">
        <v>278</v>
      </c>
    </row>
    <row r="60" spans="1:34" s="31" customFormat="1" ht="69.650000000000006" customHeight="1" thickBot="1" x14ac:dyDescent="0.35">
      <c r="B60" s="117"/>
      <c r="C60" s="118" t="s">
        <v>279</v>
      </c>
      <c r="D60" s="118" t="s">
        <v>280</v>
      </c>
      <c r="E60" s="118" t="s">
        <v>196</v>
      </c>
      <c r="F60" s="269"/>
    </row>
    <row r="61" spans="1:34" s="31" customFormat="1" x14ac:dyDescent="0.3">
      <c r="B61" s="119" t="s">
        <v>281</v>
      </c>
      <c r="C61" s="65"/>
      <c r="D61" s="65"/>
      <c r="E61" s="65"/>
      <c r="F61" s="65"/>
    </row>
    <row r="62" spans="1:34" s="31" customFormat="1" ht="14.5" thickBot="1" x14ac:dyDescent="0.35">
      <c r="B62" s="120" t="s">
        <v>282</v>
      </c>
      <c r="C62" s="64"/>
      <c r="D62" s="64"/>
      <c r="E62" s="64"/>
      <c r="F62" s="64"/>
    </row>
    <row r="63" spans="1:34" x14ac:dyDescent="0.35">
      <c r="A63" s="82"/>
    </row>
  </sheetData>
  <sheetProtection algorithmName="SHA-512" hashValue="fgkX9OtKkl71S89ZMDXWqxvOu3p0eqV+/CVfR4AE2g+0wG/WOzLRdj5gwQd83o101DBMgIzy0sCY7aN7iCYx5Q==" saltValue="jixYU7aR1TEqL3nm7DlueQ==" spinCount="100000" sheet="1" objects="1" scenarios="1"/>
  <mergeCells count="36">
    <mergeCell ref="C59:E59"/>
    <mergeCell ref="F59:F60"/>
    <mergeCell ref="AC44:AG44"/>
    <mergeCell ref="AH44:AH46"/>
    <mergeCell ref="D45:G45"/>
    <mergeCell ref="I45:L45"/>
    <mergeCell ref="N45:Q45"/>
    <mergeCell ref="T45:W45"/>
    <mergeCell ref="Y45:AB45"/>
    <mergeCell ref="AD45:AG45"/>
    <mergeCell ref="C44:G44"/>
    <mergeCell ref="H44:L44"/>
    <mergeCell ref="M44:Q44"/>
    <mergeCell ref="R44:R46"/>
    <mergeCell ref="S44:W44"/>
    <mergeCell ref="X44:AB44"/>
    <mergeCell ref="C42:R42"/>
    <mergeCell ref="S42:AH42"/>
    <mergeCell ref="C43:G43"/>
    <mergeCell ref="H43:L43"/>
    <mergeCell ref="M43:Q43"/>
    <mergeCell ref="S43:W43"/>
    <mergeCell ref="X43:AB43"/>
    <mergeCell ref="AC43:AH43"/>
    <mergeCell ref="B10:B14"/>
    <mergeCell ref="C10:R10"/>
    <mergeCell ref="C11:C14"/>
    <mergeCell ref="D11:H11"/>
    <mergeCell ref="I11:M11"/>
    <mergeCell ref="N11:R11"/>
    <mergeCell ref="D12:H12"/>
    <mergeCell ref="I12:M12"/>
    <mergeCell ref="N12:R12"/>
    <mergeCell ref="E13:H13"/>
    <mergeCell ref="J13:M13"/>
    <mergeCell ref="O13:R13"/>
  </mergeCells>
  <hyperlinks>
    <hyperlink ref="B2" location="CONTENTS!A1" display="Back to contents page" xr:uid="{AFD9CAA1-6798-4036-8208-B7855D627F49}"/>
  </hyperlinks>
  <pageMargins left="0.7" right="0.7" top="0.75" bottom="0.75" header="0.3" footer="0.3"/>
  <pageSetup orientation="portrait" r:id="rId1"/>
  <headerFooter>
    <oddHeader>&amp;L&amp;"Calibri"&amp;12&amp;K000000EBA Regular Use&amp;1#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63D7-5956-47A3-B1DC-49C5FD2C99B2}">
  <dimension ref="A2:G23"/>
  <sheetViews>
    <sheetView showGridLines="0" zoomScaleNormal="100" workbookViewId="0"/>
  </sheetViews>
  <sheetFormatPr defaultColWidth="8.81640625" defaultRowHeight="14" x14ac:dyDescent="0.3"/>
  <cols>
    <col min="1" max="1" width="8.81640625" style="121"/>
    <col min="2" max="2" width="60.7265625" style="121" customWidth="1"/>
    <col min="3" max="3" width="62.1796875" style="121" bestFit="1" customWidth="1"/>
    <col min="4" max="4" width="35" style="121" bestFit="1" customWidth="1"/>
    <col min="5" max="5" width="35" style="121" customWidth="1"/>
    <col min="6" max="6" width="36.7265625" style="121" customWidth="1"/>
    <col min="7" max="7" width="41.7265625" style="121" customWidth="1"/>
    <col min="8" max="16384" width="8.81640625" style="121"/>
  </cols>
  <sheetData>
    <row r="2" spans="1:7" x14ac:dyDescent="0.3">
      <c r="B2" s="5" t="s">
        <v>16</v>
      </c>
    </row>
    <row r="4" spans="1:7" x14ac:dyDescent="0.3">
      <c r="A4" s="121" t="s">
        <v>283</v>
      </c>
      <c r="B4" s="122" t="s">
        <v>284</v>
      </c>
    </row>
    <row r="5" spans="1:7" x14ac:dyDescent="0.3">
      <c r="B5" s="122"/>
    </row>
    <row r="6" spans="1:7" ht="14.5" thickBot="1" x14ac:dyDescent="0.35">
      <c r="B6" s="164">
        <f>BTAR!B8</f>
        <v>45291</v>
      </c>
    </row>
    <row r="7" spans="1:7" ht="14.5" thickBot="1" x14ac:dyDescent="0.35">
      <c r="B7" s="70" t="s">
        <v>19</v>
      </c>
      <c r="C7" s="70" t="s">
        <v>20</v>
      </c>
      <c r="D7" s="70" t="s">
        <v>21</v>
      </c>
      <c r="E7" s="70" t="s">
        <v>22</v>
      </c>
      <c r="F7" s="70" t="s">
        <v>23</v>
      </c>
      <c r="G7" s="70" t="s">
        <v>24</v>
      </c>
    </row>
    <row r="8" spans="1:7" ht="14.15" customHeight="1" x14ac:dyDescent="0.3">
      <c r="B8" s="277" t="s">
        <v>285</v>
      </c>
      <c r="C8" s="277" t="s">
        <v>286</v>
      </c>
      <c r="D8" s="277" t="s">
        <v>32</v>
      </c>
      <c r="E8" s="273" t="s">
        <v>287</v>
      </c>
      <c r="F8" s="273" t="s">
        <v>288</v>
      </c>
      <c r="G8" s="274" t="s">
        <v>289</v>
      </c>
    </row>
    <row r="9" spans="1:7" ht="14.5" thickBot="1" x14ac:dyDescent="0.35">
      <c r="B9" s="278"/>
      <c r="C9" s="278"/>
      <c r="D9" s="278"/>
      <c r="E9" s="263"/>
      <c r="F9" s="263"/>
      <c r="G9" s="244"/>
    </row>
    <row r="10" spans="1:7" ht="14.5" customHeight="1" x14ac:dyDescent="0.3">
      <c r="B10" s="274" t="s">
        <v>290</v>
      </c>
      <c r="C10" s="149" t="s">
        <v>206</v>
      </c>
      <c r="D10" s="149"/>
      <c r="E10" s="150"/>
      <c r="F10" s="150"/>
      <c r="G10" s="149"/>
    </row>
    <row r="11" spans="1:7" ht="31" x14ac:dyDescent="0.3">
      <c r="B11" s="275"/>
      <c r="C11" s="151" t="s">
        <v>291</v>
      </c>
      <c r="D11" s="235">
        <v>97.976572806834227</v>
      </c>
      <c r="E11" s="195" t="s">
        <v>296</v>
      </c>
      <c r="F11" s="152"/>
      <c r="G11" s="161" t="s">
        <v>297</v>
      </c>
    </row>
    <row r="12" spans="1:7" x14ac:dyDescent="0.3">
      <c r="B12" s="275"/>
      <c r="C12" s="153" t="s">
        <v>118</v>
      </c>
      <c r="D12" s="174"/>
      <c r="E12" s="155"/>
      <c r="F12" s="155"/>
      <c r="G12" s="154"/>
    </row>
    <row r="13" spans="1:7" x14ac:dyDescent="0.3">
      <c r="B13" s="275"/>
      <c r="C13" s="151" t="s">
        <v>8</v>
      </c>
      <c r="D13" s="175"/>
      <c r="E13" s="152"/>
      <c r="F13" s="152"/>
      <c r="G13" s="151"/>
    </row>
    <row r="14" spans="1:7" x14ac:dyDescent="0.3">
      <c r="B14" s="275"/>
      <c r="C14" s="156" t="s">
        <v>213</v>
      </c>
      <c r="D14" s="176"/>
      <c r="E14" s="158"/>
      <c r="F14" s="158"/>
      <c r="G14" s="157"/>
    </row>
    <row r="15" spans="1:7" x14ac:dyDescent="0.3">
      <c r="B15" s="275"/>
      <c r="C15" s="153" t="s">
        <v>214</v>
      </c>
      <c r="D15" s="174"/>
      <c r="E15" s="155"/>
      <c r="F15" s="155"/>
      <c r="G15" s="154"/>
    </row>
    <row r="16" spans="1:7" x14ac:dyDescent="0.3">
      <c r="B16" s="276"/>
      <c r="C16" s="154" t="s">
        <v>292</v>
      </c>
      <c r="D16" s="174"/>
      <c r="E16" s="155"/>
      <c r="F16" s="155"/>
      <c r="G16" s="154"/>
    </row>
    <row r="17" spans="2:7" ht="14.5" customHeight="1" x14ac:dyDescent="0.3">
      <c r="B17" s="243" t="s">
        <v>293</v>
      </c>
      <c r="C17" s="159" t="s">
        <v>206</v>
      </c>
      <c r="D17" s="177"/>
      <c r="E17" s="160"/>
      <c r="F17" s="160"/>
      <c r="G17" s="159"/>
    </row>
    <row r="18" spans="2:7" ht="71" x14ac:dyDescent="0.3">
      <c r="B18" s="243"/>
      <c r="C18" s="151" t="s">
        <v>291</v>
      </c>
      <c r="D18" s="235">
        <v>1229.1871520741236</v>
      </c>
      <c r="E18" s="152" t="s">
        <v>298</v>
      </c>
      <c r="F18" s="152" t="s">
        <v>300</v>
      </c>
      <c r="G18" s="161" t="s">
        <v>301</v>
      </c>
    </row>
    <row r="19" spans="2:7" x14ac:dyDescent="0.3">
      <c r="B19" s="243"/>
      <c r="C19" s="153" t="s">
        <v>118</v>
      </c>
      <c r="D19" s="178"/>
      <c r="E19" s="155"/>
      <c r="F19" s="155"/>
      <c r="G19" s="154"/>
    </row>
    <row r="20" spans="2:7" ht="57" customHeight="1" x14ac:dyDescent="0.3">
      <c r="B20" s="243"/>
      <c r="C20" s="151" t="s">
        <v>8</v>
      </c>
      <c r="D20" s="236">
        <v>447.34277441615035</v>
      </c>
      <c r="E20" s="152" t="s">
        <v>299</v>
      </c>
      <c r="F20" s="152"/>
      <c r="G20" s="161" t="s">
        <v>309</v>
      </c>
    </row>
    <row r="21" spans="2:7" ht="61.5" customHeight="1" x14ac:dyDescent="0.3">
      <c r="B21" s="243"/>
      <c r="C21" s="156" t="s">
        <v>213</v>
      </c>
      <c r="D21" s="236">
        <v>436.65350660388475</v>
      </c>
      <c r="E21" s="158" t="s">
        <v>299</v>
      </c>
      <c r="F21" s="158"/>
      <c r="G21" s="162" t="s">
        <v>302</v>
      </c>
    </row>
    <row r="22" spans="2:7" ht="51" x14ac:dyDescent="0.3">
      <c r="B22" s="243"/>
      <c r="C22" s="153" t="s">
        <v>214</v>
      </c>
      <c r="D22" s="237">
        <v>0.25997835832593136</v>
      </c>
      <c r="E22" s="155" t="s">
        <v>299</v>
      </c>
      <c r="F22" s="155"/>
      <c r="G22" s="163" t="s">
        <v>303</v>
      </c>
    </row>
    <row r="23" spans="2:7" ht="14.5" thickBot="1" x14ac:dyDescent="0.35">
      <c r="B23" s="244"/>
      <c r="C23" s="123" t="s">
        <v>292</v>
      </c>
      <c r="D23" s="123"/>
      <c r="E23" s="124"/>
      <c r="F23" s="124"/>
      <c r="G23" s="123"/>
    </row>
  </sheetData>
  <sheetProtection algorithmName="SHA-512" hashValue="BQauvN4NhrFGLDM8pfH1bhnjQTybPuzHlSQviOeYruW0Y7nHs2RCEWD9PZ6Vn4OwwzVuPvZbOIXd6ODRK7VS3g==" saltValue="komVBmkKgUYdSy0ty44xAA==" spinCount="100000" sheet="1" objects="1" scenarios="1"/>
  <mergeCells count="8">
    <mergeCell ref="E8:E9"/>
    <mergeCell ref="F8:F9"/>
    <mergeCell ref="G8:G9"/>
    <mergeCell ref="B10:B16"/>
    <mergeCell ref="B17:B23"/>
    <mergeCell ref="B8:B9"/>
    <mergeCell ref="C8:C9"/>
    <mergeCell ref="D8:D9"/>
  </mergeCells>
  <hyperlinks>
    <hyperlink ref="B2" location="CONTENTS!A1" display="Back to contents page" xr:uid="{3E124BFD-EBF1-4F02-BA40-789D6D74BC2D}"/>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Tartalom</vt:lpstr>
      <vt:lpstr>ESG</vt:lpstr>
      <vt:lpstr>Hitelminőség</vt:lpstr>
      <vt:lpstr>Fedezett hitelek</vt:lpstr>
      <vt:lpstr>Igazodási mérőszámok</vt:lpstr>
      <vt:lpstr>Kitettségek legnagyobb cégeknél</vt:lpstr>
      <vt:lpstr>Fizikai kockázatok</vt:lpstr>
      <vt:lpstr>GAR összefoglalás</vt:lpstr>
      <vt:lpstr>GAR eszközök</vt:lpstr>
      <vt:lpstr>GAR %</vt:lpstr>
      <vt:lpstr>BTAR</vt:lpstr>
      <vt:lpstr>Egyéb enyhítő intézkedések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2025-02-21T11:07:39Z</dcterms:modified>
</cp:coreProperties>
</file>